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Comparativo!$B$2:$J$105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0" i="1" l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78" i="1"/>
  <c r="I77" i="1"/>
  <c r="I76" i="1"/>
  <c r="I75" i="1"/>
  <c r="I69" i="1"/>
  <c r="I68" i="1"/>
  <c r="I61" i="1"/>
  <c r="I62" i="1"/>
  <c r="I60" i="1"/>
  <c r="I59" i="1"/>
  <c r="I58" i="1"/>
  <c r="I57" i="1"/>
  <c r="I56" i="1"/>
  <c r="I50" i="1" l="1"/>
  <c r="I39" i="1"/>
  <c r="I40" i="1"/>
  <c r="I41" i="1"/>
  <c r="I42" i="1"/>
  <c r="I43" i="1"/>
  <c r="I44" i="1"/>
  <c r="I45" i="1"/>
  <c r="I46" i="1"/>
  <c r="I47" i="1"/>
  <c r="I48" i="1"/>
  <c r="I49" i="1"/>
  <c r="I38" i="1"/>
  <c r="I37" i="1"/>
  <c r="I31" i="1" l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2" i="1"/>
  <c r="I11" i="1"/>
  <c r="F100" i="1" l="1"/>
  <c r="J100" i="1"/>
  <c r="E99" i="1"/>
  <c r="F98" i="1"/>
  <c r="J98" i="1"/>
  <c r="F96" i="1"/>
  <c r="J96" i="1"/>
  <c r="E95" i="1"/>
  <c r="J93" i="1"/>
  <c r="F92" i="1"/>
  <c r="J91" i="1"/>
  <c r="F91" i="1"/>
  <c r="E91" i="1"/>
  <c r="J88" i="1"/>
  <c r="J87" i="1"/>
  <c r="J86" i="1"/>
  <c r="J47" i="1"/>
  <c r="J42" i="1"/>
  <c r="J31" i="1"/>
  <c r="J29" i="1"/>
  <c r="J21" i="1"/>
  <c r="J28" i="1" l="1"/>
  <c r="J24" i="1"/>
  <c r="J44" i="1"/>
  <c r="J49" i="1"/>
  <c r="J40" i="1"/>
  <c r="J27" i="1"/>
  <c r="J59" i="1"/>
  <c r="J26" i="1"/>
  <c r="J62" i="1"/>
  <c r="J78" i="1"/>
  <c r="J60" i="1"/>
  <c r="J92" i="1"/>
  <c r="J11" i="1"/>
  <c r="J22" i="1"/>
  <c r="J57" i="1"/>
  <c r="J68" i="1"/>
  <c r="J85" i="1"/>
  <c r="J20" i="1"/>
  <c r="J97" i="1"/>
  <c r="F97" i="1"/>
  <c r="E97" i="1"/>
  <c r="J38" i="1"/>
  <c r="J18" i="1"/>
  <c r="J84" i="1"/>
  <c r="J43" i="1"/>
  <c r="J19" i="1"/>
  <c r="J39" i="1"/>
  <c r="J50" i="1"/>
  <c r="J69" i="1"/>
  <c r="J23" i="1"/>
  <c r="J94" i="1"/>
  <c r="F94" i="1"/>
  <c r="E94" i="1"/>
  <c r="C94" i="1"/>
  <c r="J25" i="1"/>
  <c r="J37" i="1"/>
  <c r="J45" i="1"/>
  <c r="J77" i="1"/>
  <c r="J89" i="1"/>
  <c r="J76" i="1"/>
  <c r="J12" i="1"/>
  <c r="C99" i="1"/>
  <c r="J30" i="1"/>
  <c r="F95" i="1"/>
  <c r="F99" i="1"/>
  <c r="J95" i="1"/>
  <c r="J99" i="1"/>
  <c r="J41" i="1"/>
  <c r="C93" i="1"/>
  <c r="E93" i="1"/>
  <c r="C98" i="1"/>
  <c r="C100" i="1"/>
  <c r="J46" i="1"/>
  <c r="J48" i="1"/>
  <c r="C92" i="1"/>
  <c r="F93" i="1"/>
  <c r="E96" i="1"/>
  <c r="E98" i="1"/>
  <c r="E100" i="1"/>
  <c r="E92" i="1"/>
  <c r="J71" i="1" l="1"/>
  <c r="J14" i="1"/>
  <c r="J52" i="1"/>
  <c r="J33" i="1"/>
  <c r="J58" i="1"/>
  <c r="J61" i="1"/>
  <c r="J75" i="1"/>
  <c r="J80" i="1" s="1"/>
  <c r="J90" i="1"/>
  <c r="J102" i="1"/>
  <c r="J56" i="1"/>
  <c r="J64" i="1" s="1"/>
  <c r="J105" i="1" l="1"/>
</calcChain>
</file>

<file path=xl/sharedStrings.xml><?xml version="1.0" encoding="utf-8"?>
<sst xmlns="http://schemas.openxmlformats.org/spreadsheetml/2006/main" count="240" uniqueCount="174">
  <si>
    <t>PLANILHA DE ORÇAMENTO</t>
  </si>
  <si>
    <t>Obra: ILUMINAÇÃO ORNAMENTAL – ÁREA DE LAZER – RUA MARIA FRANCISCA DOS SANTOS</t>
  </si>
  <si>
    <t>Local:</t>
  </si>
  <si>
    <t>RUA MARIA FRANCISCA DOS SANTOS, JARDIM GUIMARÃES,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</si>
  <si>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</si>
  <si>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</si>
  <si>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</si>
  <si>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</si>
  <si>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</si>
  <si>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</si>
  <si>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</si>
  <si>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</si>
  <si>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</si>
  <si>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</si>
  <si>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</si>
  <si>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</si>
  <si>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</si>
  <si>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</si>
  <si>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</si>
  <si>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</si>
  <si>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</si>
  <si>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02</t>
  </si>
  <si>
    <t>ENTRADA DE ENERGIA EM BAIXA TENSÃO (LEITURA POR LENTE)</t>
  </si>
  <si>
    <t>2.01</t>
  </si>
  <si>
    <t>UN</t>
  </si>
  <si>
    <t>96985</t>
  </si>
  <si>
    <t>HASTE DE ATERRAMENTO, DIÂMETRO 5/8", COM 3 METROS - FORNECIMENTO E INSTALAÇÃO. AF_08/2023</t>
  </si>
  <si>
    <t>2.02</t>
  </si>
  <si>
    <t>42.05.160</t>
  </si>
  <si>
    <t>2.03</t>
  </si>
  <si>
    <t>42.05.310</t>
  </si>
  <si>
    <t>2.04</t>
  </si>
  <si>
    <t>69.20.070</t>
  </si>
  <si>
    <t>2.05</t>
  </si>
  <si>
    <t>M3</t>
  </si>
  <si>
    <t>01.05.001</t>
  </si>
  <si>
    <t>ESCAVACAO MANUAL - PROFUNDIDADE ATE 1.80 M</t>
  </si>
  <si>
    <t>2.06</t>
  </si>
  <si>
    <t>11.04.020</t>
  </si>
  <si>
    <t>2.07</t>
  </si>
  <si>
    <t>36.03.020</t>
  </si>
  <si>
    <t>2.08</t>
  </si>
  <si>
    <t>ELETRODUTO DE PVC RÍGIDO, ROSCÁVEL - 32MM (1")</t>
  </si>
  <si>
    <t>M</t>
  </si>
  <si>
    <t>2.09</t>
  </si>
  <si>
    <t>CABO 16,00MM2 - ISOLAMENTO PARA 1,0KV - CLASSE 4 - FLEXÍVEL</t>
  </si>
  <si>
    <t>2.10</t>
  </si>
  <si>
    <t>36.04.010</t>
  </si>
  <si>
    <t>2.11</t>
  </si>
  <si>
    <t>36.05.010</t>
  </si>
  <si>
    <t>2.12</t>
  </si>
  <si>
    <t>38.05.060</t>
  </si>
  <si>
    <t>2.13</t>
  </si>
  <si>
    <t>01.08.052</t>
  </si>
  <si>
    <t>CAIXA DE LIGACAO OU INSPECAO - TAMPA DE CONCRETO ARMADO</t>
  </si>
  <si>
    <t>2.14</t>
  </si>
  <si>
    <t>U</t>
  </si>
  <si>
    <t>POSTE DE ENTRADA DE ENERGIA, DUPLO "T" - 7,5M/90DAN</t>
  </si>
  <si>
    <t>03</t>
  </si>
  <si>
    <t>QUADRO DE DISTRIBUIÇÃO E COMANDO</t>
  </si>
  <si>
    <t>3.01</t>
  </si>
  <si>
    <t>40.10.080</t>
  </si>
  <si>
    <t>3.02</t>
  </si>
  <si>
    <t>37.13.840</t>
  </si>
  <si>
    <t>3.03</t>
  </si>
  <si>
    <t>37.13.860</t>
  </si>
  <si>
    <t>3.05</t>
  </si>
  <si>
    <t>38.15.020</t>
  </si>
  <si>
    <t>3.06</t>
  </si>
  <si>
    <t>38.15.320</t>
  </si>
  <si>
    <t>3.07</t>
  </si>
  <si>
    <t>40.11.010</t>
  </si>
  <si>
    <t>3.08</t>
  </si>
  <si>
    <t>37.24.032</t>
  </si>
  <si>
    <t>3.09</t>
  </si>
  <si>
    <t>39.10.080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</si>
  <si>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</si>
  <si>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</si>
  <si>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</si>
  <si>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</si>
  <si>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</si>
  <si>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</si>
  <si>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3.13</t>
  </si>
  <si>
    <t>PROTEÇÃO PARA BARRAMENTO DE QUADROS EM POLICARBONATO COMPACTO 4MM</t>
  </si>
  <si>
    <t>3.14</t>
  </si>
  <si>
    <t>37.20.156</t>
  </si>
  <si>
    <t>3.15</t>
  </si>
  <si>
    <t>QUADRO GERAL OU DE DISTRIBUIÇÃO, EM CHAPA METÁLICA N.14 ESMALTADA</t>
  </si>
  <si>
    <t>3.16</t>
  </si>
  <si>
    <t>38.04.060</t>
  </si>
  <si>
    <t>04</t>
  </si>
  <si>
    <t>IMPLANTAÇÃO CIVIL</t>
  </si>
  <si>
    <t>IMPLANTAÇÃO ELÉTRICA</t>
  </si>
  <si>
    <t>4.01</t>
  </si>
  <si>
    <t>38.13.010</t>
  </si>
  <si>
    <t>4.03</t>
  </si>
  <si>
    <t>4.04</t>
  </si>
  <si>
    <t>4.05</t>
  </si>
  <si>
    <t>06.11.040</t>
  </si>
  <si>
    <t>4.06</t>
  </si>
  <si>
    <t>DEMOLIÇÃO MECANIZADA DE CONCRETO SIMPLES</t>
  </si>
  <si>
    <t>4.07</t>
  </si>
  <si>
    <t>08.05.100</t>
  </si>
  <si>
    <t>4.08</t>
  </si>
  <si>
    <t>CAIXA DE PASSAGEM E TAMPA PRÉ-MOLDADAS EM CONCRETO, SEM FUNDO, 40X40CM</t>
  </si>
  <si>
    <t>05</t>
  </si>
  <si>
    <t>5.01</t>
  </si>
  <si>
    <t>39.21.231</t>
  </si>
  <si>
    <t>5.02</t>
  </si>
  <si>
    <t>39.21.020</t>
  </si>
  <si>
    <t>06</t>
  </si>
  <si>
    <t>SPDA</t>
  </si>
  <si>
    <t>6.01</t>
  </si>
  <si>
    <t>39.04.080</t>
  </si>
  <si>
    <t>6.02</t>
  </si>
  <si>
    <t>6.03</t>
  </si>
  <si>
    <t>6.04</t>
  </si>
  <si>
    <t>39.10.160</t>
  </si>
  <si>
    <t>07</t>
  </si>
  <si>
    <t>POSTES E EQUIPAMENTOS DE ILUMINAÇÃO</t>
  </si>
  <si>
    <t>7.04</t>
  </si>
  <si>
    <t>04.17.040</t>
  </si>
  <si>
    <t>7.14</t>
  </si>
  <si>
    <t>41.11.450</t>
  </si>
  <si>
    <t>7.11</t>
  </si>
  <si>
    <t>SUPORTE CENTRAL TOPO DE POSTE PARA 03 LUMINÁRIAS TIPO PÉTALA</t>
  </si>
  <si>
    <t>7.08</t>
  </si>
  <si>
    <t>MÃO DE OBRA PARA INSTALAÇÃO DE LUMINÁRIA LED PARA POSTE</t>
  </si>
  <si>
    <t>7.12</t>
  </si>
  <si>
    <t>SHORTING GAP – DISPOSITIVO PARA LIGAÇÃO PERMANENTE ENTRE FASE E CARGA DE BASE PARA RELÉ</t>
  </si>
  <si>
    <t>7.13</t>
  </si>
  <si>
    <t>41.10.430</t>
  </si>
  <si>
    <t>7.15</t>
  </si>
  <si>
    <t>04.21.140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</si>
  <si>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</si>
  <si>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</si>
  <si>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</si>
  <si>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</si>
  <si>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</si>
  <si>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</si>
  <si>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</si>
  <si>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</si>
  <si>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</si>
  <si>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TOTAL DA OBRA</t>
  </si>
  <si>
    <t>Placa em lona com impressão digital e estrutura em madeira</t>
  </si>
  <si>
    <t>Remoção de aparelho de iluminação ou projetor fixo em poste ou braço</t>
  </si>
  <si>
    <t>Remoção de poste metálico</t>
  </si>
  <si>
    <t>Reaterro manual apiloado sem controle de compactação</t>
  </si>
  <si>
    <t>Dreno com pedra britada</t>
  </si>
  <si>
    <t>Concreto não estrutural executado no local, mínimo 150 kg cimento / m³</t>
  </si>
  <si>
    <t>Caixa de medição polifásica (500 x 600 x 200) mm, padrão concessionárias</t>
  </si>
  <si>
    <t>Suporte para 1 isolador de baixa tensão</t>
  </si>
  <si>
    <t>Isolador tipo roldana para baixa tensão de 76 x 79 mm</t>
  </si>
  <si>
    <t>Mini-disjuntor termomagnético, bipolar 220/380 V, corrente de 10 A até 32 A</t>
  </si>
  <si>
    <t>Mini-disjuntor termomagnético, bipolar 220/380 V, corrente de 63 A</t>
  </si>
  <si>
    <t>Placa de montagem para quadros em geral, em chapa de aço</t>
  </si>
  <si>
    <t>Supressor de surto monofásico, corrente nominal 20 kA, Imax. de surto 50 até 80 kA</t>
  </si>
  <si>
    <t>Eletroduto galvanizado conforme NBR13057 -  1´ com acessórios</t>
  </si>
  <si>
    <t>Eletroduto galvanizado a quente conforme NBR6323 - 1´ - com acessórios</t>
  </si>
  <si>
    <t>Eletroduto corrugado em polietileno de alta densidade, DN= 30 mm, com acessórios</t>
  </si>
  <si>
    <t>Eletroduto metálico flexível com capa em PVC de 1´</t>
  </si>
  <si>
    <t>Terminal macho giratório em latão zincado de 1´</t>
  </si>
  <si>
    <t>Cabo de cobre nu, têmpera mole, classe 2, de 50 mm²</t>
  </si>
  <si>
    <t>Terminal de pressão/compressão para cabo de 16 mm²</t>
  </si>
  <si>
    <t>Terminal de pressão/compressão para cabo de 50 mm²</t>
  </si>
  <si>
    <t>Cabo de cobre flexível de 2,5 mm², isolamento 0,6/1kV - isolação HEPR 90°C</t>
  </si>
  <si>
    <t>Cabo de cobre flexível de 3 x 2,5 mm², isolamento 0,6/1 kV - isolação HEPR 90°C</t>
  </si>
  <si>
    <t>Contator de potência 22 A/25 A - 2na+2nf</t>
  </si>
  <si>
    <t>Relé fotoelétrico 50/60 Hz, 110/220 V, 1200 VA, completo</t>
  </si>
  <si>
    <t>Poste telecônico reto em aço SAE 1010/1020 galvanizado a fogo, altura de 6,00 m</t>
  </si>
  <si>
    <t>Suporte tubular de fixação em poste para 2 luminárias tipo pétala</t>
  </si>
  <si>
    <t>Conector olhal cabo/haste de 5/8´</t>
  </si>
  <si>
    <t>Caixa de inspeção do terra cilíndrica em PVC rígido, diâmetro de 300 mm - h= 250 mm</t>
  </si>
  <si>
    <t>Fita em aço inoxidável para poste de 0,50 m x 19 mm, com fecho em aço inoxidável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</si>
</sst>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* #,##0.00\ ;* \(#,##0.00\);* \-#\ ;@\ "/>
    <numFmt numFmtId="165" formatCode="* #,##0.00\ ;\-* #,##0.00\ ;* \-#\ ;@\ "/>
    <numFmt numFmtId="166" formatCode="* #,##0.00\ ;* #,##0.00\-;* \-#\ ;@\ "/>
    <numFmt numFmtId="167" formatCode="&quot;BDI= &quot;0.0%"/>
    <numFmt numFmtId="168" formatCode="&quot;BDI = &quot;0.0%"/>
    <numFmt numFmtId="169" formatCode="00\-00\-00"/>
    <numFmt numFmtId="170" formatCode="&quot; R$ &quot;* #,##0.00\ ;&quot;-R$ &quot;* #,##0.00\ ;&quot; R$ &quot;* \-#\ ;@\ "/>
    <numFmt numFmtId="171" formatCode="&quot;R$ &quot;#,##0.00"/>
  </numFmts>
  <fonts count="11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sz val="8"/>
      <name val="Verdana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1" fillId="0" borderId="0" applyBorder="0" applyProtection="0"/>
    <xf numFmtId="0" fontId="10" fillId="0" borderId="0"/>
    <xf numFmtId="0" fontId="10" fillId="0" borderId="0"/>
    <xf numFmtId="0" fontId="2" fillId="0" borderId="0"/>
    <xf numFmtId="9" fontId="10" fillId="0" borderId="0" applyBorder="0" applyProtection="0"/>
    <xf numFmtId="164" fontId="10" fillId="0" borderId="0" applyBorder="0" applyProtection="0"/>
    <xf numFmtId="165" fontId="10" fillId="0" borderId="0" applyBorder="0" applyProtection="0"/>
    <xf numFmtId="166" fontId="10" fillId="0" borderId="0" applyBorder="0" applyProtection="0"/>
  </cellStyleXfs>
  <cellXfs count="94">
    <xf numFmtId="0" fontId="0" fillId="0" borderId="0" xfId="0"/>
    <xf numFmtId="0" fontId="3" fillId="0" borderId="0" xfId="8" applyNumberFormat="1" applyFont="1" applyBorder="1" applyAlignment="1" applyProtection="1">
      <alignment vertical="center"/>
    </xf>
    <xf numFmtId="0" fontId="3" fillId="0" borderId="0" xfId="8" applyNumberFormat="1" applyFont="1" applyBorder="1" applyAlignment="1" applyProtection="1">
      <alignment horizontal="center" vertical="center"/>
    </xf>
    <xf numFmtId="49" fontId="3" fillId="0" borderId="0" xfId="8" applyNumberFormat="1" applyFont="1" applyBorder="1" applyAlignment="1" applyProtection="1">
      <alignment horizontal="right" vertical="center"/>
    </xf>
    <xf numFmtId="164" fontId="3" fillId="0" borderId="0" xfId="8" applyNumberFormat="1" applyFont="1" applyBorder="1" applyAlignment="1" applyProtection="1">
      <alignment vertical="center"/>
    </xf>
    <xf numFmtId="49" fontId="3" fillId="0" borderId="0" xfId="8" applyNumberFormat="1" applyFont="1" applyBorder="1" applyAlignment="1" applyProtection="1">
      <alignment horizontal="center" vertical="center"/>
    </xf>
    <xf numFmtId="0" fontId="6" fillId="0" borderId="0" xfId="8" applyNumberFormat="1" applyFont="1" applyBorder="1" applyAlignment="1" applyProtection="1">
      <alignment horizontal="left" vertical="center"/>
    </xf>
    <xf numFmtId="0" fontId="6" fillId="0" borderId="0" xfId="8" applyNumberFormat="1" applyFont="1" applyBorder="1" applyAlignment="1" applyProtection="1">
      <alignment vertical="center"/>
    </xf>
    <xf numFmtId="167" fontId="6" fillId="0" borderId="0" xfId="8" applyNumberFormat="1" applyFont="1" applyBorder="1" applyAlignment="1" applyProtection="1">
      <alignment vertical="center"/>
    </xf>
    <xf numFmtId="0" fontId="6" fillId="0" borderId="0" xfId="8" applyNumberFormat="1" applyFont="1" applyBorder="1" applyAlignment="1" applyProtection="1">
      <alignment horizontal="center" vertical="center"/>
    </xf>
    <xf numFmtId="164" fontId="6" fillId="2" borderId="4" xfId="8" applyNumberFormat="1" applyFont="1" applyFill="1" applyBorder="1" applyAlignment="1" applyProtection="1">
      <alignment horizontal="center" vertical="center" wrapText="1"/>
    </xf>
    <xf numFmtId="168" fontId="6" fillId="2" borderId="6" xfId="8" applyNumberFormat="1" applyFont="1" applyFill="1" applyBorder="1" applyAlignment="1" applyProtection="1">
      <alignment horizontal="center" vertical="center"/>
    </xf>
    <xf numFmtId="0" fontId="4" fillId="0" borderId="7" xfId="8" applyNumberFormat="1" applyFont="1" applyBorder="1" applyAlignment="1" applyProtection="1">
      <alignment horizontal="center" vertical="center"/>
    </xf>
    <xf numFmtId="169" fontId="4" fillId="0" borderId="8" xfId="8" applyNumberFormat="1" applyFont="1" applyBorder="1" applyAlignment="1" applyProtection="1">
      <alignment horizontal="center" vertical="center"/>
    </xf>
    <xf numFmtId="169" fontId="4" fillId="0" borderId="9" xfId="8" applyNumberFormat="1" applyFont="1" applyBorder="1" applyAlignment="1" applyProtection="1">
      <alignment horizontal="center" vertical="center"/>
    </xf>
    <xf numFmtId="2" fontId="4" fillId="0" borderId="10" xfId="8" applyNumberFormat="1" applyFont="1" applyBorder="1" applyAlignment="1" applyProtection="1">
      <alignment horizontal="justify" vertical="center"/>
    </xf>
    <xf numFmtId="2" fontId="4" fillId="0" borderId="11" xfId="8" applyNumberFormat="1" applyFont="1" applyBorder="1" applyAlignment="1" applyProtection="1">
      <alignment horizontal="center" vertical="center"/>
    </xf>
    <xf numFmtId="166" fontId="7" fillId="3" borderId="11" xfId="8" applyFont="1" applyFill="1" applyBorder="1" applyAlignment="1" applyProtection="1">
      <alignment horizontal="center" vertical="center"/>
    </xf>
    <xf numFmtId="170" fontId="4" fillId="3" borderId="10" xfId="8" applyNumberFormat="1" applyFont="1" applyFill="1" applyBorder="1" applyAlignment="1" applyProtection="1">
      <alignment horizontal="right" vertical="center"/>
    </xf>
    <xf numFmtId="170" fontId="4" fillId="0" borderId="11" xfId="8" applyNumberFormat="1" applyFont="1" applyBorder="1" applyAlignment="1" applyProtection="1">
      <alignment horizontal="right" vertical="center"/>
    </xf>
    <xf numFmtId="49" fontId="6" fillId="4" borderId="12" xfId="8" applyNumberFormat="1" applyFont="1" applyFill="1" applyBorder="1" applyAlignment="1" applyProtection="1">
      <alignment horizontal="center" vertical="center" wrapText="1"/>
    </xf>
    <xf numFmtId="49" fontId="6" fillId="4" borderId="13" xfId="8" applyNumberFormat="1" applyFont="1" applyFill="1" applyBorder="1" applyAlignment="1" applyProtection="1">
      <alignment horizontal="left" vertical="center"/>
    </xf>
    <xf numFmtId="49" fontId="6" fillId="4" borderId="14" xfId="8" applyNumberFormat="1" applyFont="1" applyFill="1" applyBorder="1" applyAlignment="1" applyProtection="1">
      <alignment horizontal="center" vertical="center"/>
    </xf>
    <xf numFmtId="0" fontId="6" fillId="4" borderId="15" xfId="8" applyNumberFormat="1" applyFont="1" applyFill="1" applyBorder="1" applyAlignment="1" applyProtection="1">
      <alignment vertical="center"/>
    </xf>
    <xf numFmtId="49" fontId="4" fillId="4" borderId="15" xfId="8" applyNumberFormat="1" applyFont="1" applyFill="1" applyBorder="1" applyAlignment="1" applyProtection="1">
      <alignment horizontal="center" vertical="center"/>
    </xf>
    <xf numFmtId="164" fontId="7" fillId="4" borderId="15" xfId="8" applyNumberFormat="1" applyFont="1" applyFill="1" applyBorder="1" applyAlignment="1" applyProtection="1">
      <alignment vertical="center"/>
    </xf>
    <xf numFmtId="164" fontId="6" fillId="4" borderId="15" xfId="8" applyNumberFormat="1" applyFont="1" applyFill="1" applyBorder="1" applyAlignment="1" applyProtection="1">
      <alignment vertical="center"/>
    </xf>
    <xf numFmtId="0" fontId="4" fillId="0" borderId="16" xfId="8" applyNumberFormat="1" applyFont="1" applyBorder="1" applyAlignment="1" applyProtection="1">
      <alignment horizontal="center" vertical="center"/>
    </xf>
    <xf numFmtId="169" fontId="4" fillId="0" borderId="13" xfId="8" applyNumberFormat="1" applyFont="1" applyBorder="1" applyAlignment="1" applyProtection="1">
      <alignment horizontal="center" vertical="center"/>
    </xf>
    <xf numFmtId="169" fontId="4" fillId="0" borderId="14" xfId="8" applyNumberFormat="1" applyFont="1" applyBorder="1" applyAlignment="1" applyProtection="1">
      <alignment horizontal="center" vertical="center"/>
    </xf>
    <xf numFmtId="2" fontId="4" fillId="0" borderId="15" xfId="8" applyNumberFormat="1" applyFont="1" applyBorder="1" applyAlignment="1" applyProtection="1">
      <alignment horizontal="justify" vertical="center"/>
    </xf>
    <xf numFmtId="2" fontId="4" fillId="0" borderId="17" xfId="8" applyNumberFormat="1" applyFont="1" applyBorder="1" applyAlignment="1" applyProtection="1">
      <alignment horizontal="center" vertical="center"/>
    </xf>
    <xf numFmtId="166" fontId="7" fillId="3" borderId="17" xfId="8" applyFont="1" applyFill="1" applyBorder="1" applyAlignment="1" applyProtection="1">
      <alignment horizontal="center" vertical="center"/>
    </xf>
    <xf numFmtId="170" fontId="4" fillId="3" borderId="15" xfId="8" applyNumberFormat="1" applyFont="1" applyFill="1" applyBorder="1" applyAlignment="1" applyProtection="1">
      <alignment horizontal="right" vertical="center"/>
    </xf>
    <xf numFmtId="170" fontId="4" fillId="0" borderId="17" xfId="8" applyNumberFormat="1" applyFont="1" applyBorder="1" applyAlignment="1" applyProtection="1">
      <alignment horizontal="right" vertical="center"/>
    </xf>
    <xf numFmtId="2" fontId="4" fillId="0" borderId="15" xfId="8" applyNumberFormat="1" applyFont="1" applyBorder="1" applyAlignment="1" applyProtection="1">
      <alignment horizontal="center" vertical="center"/>
    </xf>
    <xf numFmtId="0" fontId="4" fillId="0" borderId="13" xfId="8" applyNumberFormat="1" applyFont="1" applyBorder="1" applyAlignment="1" applyProtection="1">
      <alignment horizontal="center" vertical="center"/>
    </xf>
    <xf numFmtId="166" fontId="8" fillId="0" borderId="17" xfId="8" applyFont="1" applyBorder="1" applyAlignment="1" applyProtection="1">
      <alignment horizontal="center" vertical="center"/>
    </xf>
    <xf numFmtId="170" fontId="4" fillId="0" borderId="15" xfId="8" applyNumberFormat="1" applyFont="1" applyBorder="1" applyAlignment="1" applyProtection="1">
      <alignment horizontal="right" vertical="center"/>
    </xf>
    <xf numFmtId="0" fontId="4" fillId="0" borderId="0" xfId="8" applyNumberFormat="1" applyFont="1" applyBorder="1" applyAlignment="1" applyProtection="1">
      <alignment vertical="center"/>
    </xf>
    <xf numFmtId="2" fontId="4" fillId="0" borderId="15" xfId="8" applyNumberFormat="1" applyFont="1" applyBorder="1" applyAlignment="1" applyProtection="1">
      <alignment horizontal="center" vertical="center" wrapText="1"/>
    </xf>
    <xf numFmtId="166" fontId="4" fillId="0" borderId="17" xfId="8" applyFont="1" applyBorder="1" applyAlignment="1" applyProtection="1">
      <alignment horizontal="center" vertical="center"/>
    </xf>
    <xf numFmtId="166" fontId="8" fillId="3" borderId="17" xfId="8" applyFont="1" applyFill="1" applyBorder="1" applyAlignment="1" applyProtection="1">
      <alignment horizontal="center" vertical="center"/>
    </xf>
    <xf numFmtId="170" fontId="4" fillId="3" borderId="17" xfId="8" applyNumberFormat="1" applyFont="1" applyFill="1" applyBorder="1" applyAlignment="1" applyProtection="1">
      <alignment horizontal="right" vertical="center"/>
    </xf>
    <xf numFmtId="0" fontId="6" fillId="0" borderId="15" xfId="8" applyNumberFormat="1" applyFont="1" applyBorder="1" applyAlignment="1" applyProtection="1">
      <alignment horizontal="right" vertical="center"/>
    </xf>
    <xf numFmtId="49" fontId="4" fillId="0" borderId="15" xfId="8" applyNumberFormat="1" applyFont="1" applyBorder="1" applyAlignment="1" applyProtection="1">
      <alignment horizontal="center" vertical="center"/>
    </xf>
    <xf numFmtId="164" fontId="8" fillId="0" borderId="15" xfId="8" applyNumberFormat="1" applyFont="1" applyBorder="1" applyAlignment="1" applyProtection="1">
      <alignment vertical="center"/>
    </xf>
    <xf numFmtId="171" fontId="6" fillId="0" borderId="15" xfId="8" applyNumberFormat="1" applyFont="1" applyBorder="1" applyAlignment="1" applyProtection="1">
      <alignment horizontal="right" vertical="center"/>
    </xf>
    <xf numFmtId="170" fontId="6" fillId="0" borderId="15" xfId="8" applyNumberFormat="1" applyFont="1" applyBorder="1" applyAlignment="1" applyProtection="1">
      <alignment horizontal="right" vertical="center"/>
    </xf>
    <xf numFmtId="166" fontId="8" fillId="3" borderId="11" xfId="8" applyFont="1" applyFill="1" applyBorder="1" applyAlignment="1" applyProtection="1">
      <alignment horizontal="center" vertical="center"/>
    </xf>
    <xf numFmtId="164" fontId="8" fillId="4" borderId="15" xfId="8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69" fontId="4" fillId="0" borderId="14" xfId="0" applyNumberFormat="1" applyFont="1" applyBorder="1" applyAlignment="1" applyProtection="1">
      <alignment horizontal="center" vertical="center"/>
    </xf>
    <xf numFmtId="166" fontId="8" fillId="0" borderId="15" xfId="8" applyFont="1" applyBorder="1" applyAlignment="1" applyProtection="1">
      <alignment horizontal="center" vertical="center"/>
    </xf>
    <xf numFmtId="166" fontId="8" fillId="0" borderId="17" xfId="8" applyFont="1" applyBorder="1" applyAlignment="1" applyProtection="1">
      <alignment horizontal="center" vertical="center" wrapText="1"/>
    </xf>
    <xf numFmtId="4" fontId="4" fillId="0" borderId="15" xfId="8" applyNumberFormat="1" applyFont="1" applyBorder="1" applyAlignment="1" applyProtection="1">
      <alignment horizontal="right" vertical="center"/>
    </xf>
    <xf numFmtId="0" fontId="6" fillId="4" borderId="13" xfId="8" applyNumberFormat="1" applyFont="1" applyFill="1" applyBorder="1" applyAlignment="1" applyProtection="1">
      <alignment horizontal="left" vertical="center"/>
    </xf>
    <xf numFmtId="0" fontId="4" fillId="0" borderId="12" xfId="8" applyNumberFormat="1" applyFont="1" applyBorder="1" applyAlignment="1" applyProtection="1">
      <alignment horizontal="center" vertical="center"/>
    </xf>
    <xf numFmtId="166" fontId="4" fillId="0" borderId="15" xfId="8" applyFont="1" applyBorder="1" applyAlignment="1" applyProtection="1">
      <alignment horizontal="center" vertical="center"/>
    </xf>
    <xf numFmtId="2" fontId="8" fillId="0" borderId="15" xfId="8" applyNumberFormat="1" applyFont="1" applyBorder="1" applyAlignment="1" applyProtection="1">
      <alignment horizontal="justify" vertical="center"/>
    </xf>
    <xf numFmtId="0" fontId="4" fillId="0" borderId="0" xfId="8" applyNumberFormat="1" applyFont="1" applyBorder="1" applyAlignment="1" applyProtection="1">
      <alignment horizontal="left" vertical="center"/>
    </xf>
    <xf numFmtId="169" fontId="4" fillId="0" borderId="14" xfId="8" applyNumberFormat="1" applyFont="1" applyBorder="1" applyAlignment="1" applyProtection="1">
      <alignment horizontal="left" vertical="center"/>
    </xf>
    <xf numFmtId="2" fontId="4" fillId="0" borderId="15" xfId="8" applyNumberFormat="1" applyFont="1" applyBorder="1" applyAlignment="1" applyProtection="1">
      <alignment horizontal="left" vertical="center"/>
    </xf>
    <xf numFmtId="166" fontId="8" fillId="0" borderId="17" xfId="8" applyFont="1" applyBorder="1" applyAlignment="1" applyProtection="1">
      <alignment horizontal="left" vertical="center"/>
    </xf>
    <xf numFmtId="170" fontId="4" fillId="0" borderId="17" xfId="8" applyNumberFormat="1" applyFont="1" applyBorder="1" applyAlignment="1" applyProtection="1">
      <alignment horizontal="left" vertical="center"/>
    </xf>
    <xf numFmtId="170" fontId="4" fillId="3" borderId="17" xfId="8" applyNumberFormat="1" applyFont="1" applyFill="1" applyBorder="1" applyAlignment="1" applyProtection="1">
      <alignment horizontal="left" vertical="center"/>
    </xf>
    <xf numFmtId="0" fontId="9" fillId="0" borderId="0" xfId="8" applyNumberFormat="1" applyFont="1" applyBorder="1" applyAlignment="1" applyProtection="1">
      <alignment vertical="center"/>
    </xf>
    <xf numFmtId="0" fontId="8" fillId="0" borderId="16" xfId="8" applyNumberFormat="1" applyFont="1" applyBorder="1" applyAlignment="1" applyProtection="1">
      <alignment horizontal="center" vertical="center"/>
    </xf>
    <xf numFmtId="0" fontId="8" fillId="0" borderId="13" xfId="8" applyNumberFormat="1" applyFont="1" applyBorder="1" applyAlignment="1" applyProtection="1">
      <alignment horizontal="center" vertical="center"/>
    </xf>
    <xf numFmtId="169" fontId="8" fillId="0" borderId="14" xfId="8" applyNumberFormat="1" applyFont="1" applyBorder="1" applyAlignment="1" applyProtection="1">
      <alignment horizontal="center" vertical="center"/>
    </xf>
    <xf numFmtId="2" fontId="8" fillId="0" borderId="15" xfId="8" applyNumberFormat="1" applyFont="1" applyBorder="1" applyAlignment="1" applyProtection="1">
      <alignment horizontal="center" vertical="center"/>
    </xf>
    <xf numFmtId="170" fontId="8" fillId="0" borderId="17" xfId="8" applyNumberFormat="1" applyFont="1" applyBorder="1" applyAlignment="1" applyProtection="1">
      <alignment horizontal="right" vertical="center"/>
    </xf>
    <xf numFmtId="49" fontId="4" fillId="0" borderId="16" xfId="8" applyNumberFormat="1" applyFont="1" applyBorder="1" applyAlignment="1" applyProtection="1">
      <alignment horizontal="center" vertical="center"/>
    </xf>
    <xf numFmtId="49" fontId="4" fillId="0" borderId="18" xfId="8" applyNumberFormat="1" applyFont="1" applyBorder="1" applyAlignment="1" applyProtection="1">
      <alignment horizontal="center" vertical="center"/>
    </xf>
    <xf numFmtId="49" fontId="4" fillId="0" borderId="19" xfId="8" applyNumberFormat="1" applyFont="1" applyBorder="1" applyAlignment="1" applyProtection="1">
      <alignment horizontal="center" vertical="center"/>
    </xf>
    <xf numFmtId="0" fontId="6" fillId="0" borderId="17" xfId="8" applyNumberFormat="1" applyFont="1" applyBorder="1" applyAlignment="1" applyProtection="1">
      <alignment horizontal="right" vertical="center"/>
    </xf>
    <xf numFmtId="49" fontId="4" fillId="0" borderId="17" xfId="8" applyNumberFormat="1" applyFont="1" applyBorder="1" applyAlignment="1" applyProtection="1">
      <alignment horizontal="center" vertical="center"/>
    </xf>
    <xf numFmtId="164" fontId="7" fillId="0" borderId="17" xfId="8" applyNumberFormat="1" applyFont="1" applyBorder="1" applyAlignment="1" applyProtection="1">
      <alignment vertical="center"/>
    </xf>
    <xf numFmtId="171" fontId="6" fillId="0" borderId="17" xfId="8" applyNumberFormat="1" applyFont="1" applyBorder="1" applyAlignment="1" applyProtection="1">
      <alignment horizontal="right" vertical="center"/>
    </xf>
    <xf numFmtId="49" fontId="6" fillId="5" borderId="20" xfId="8" applyNumberFormat="1" applyFont="1" applyFill="1" applyBorder="1" applyAlignment="1" applyProtection="1">
      <alignment horizontal="center" vertical="center"/>
    </xf>
    <xf numFmtId="49" fontId="6" fillId="5" borderId="5" xfId="8" applyNumberFormat="1" applyFont="1" applyFill="1" applyBorder="1" applyAlignment="1" applyProtection="1">
      <alignment horizontal="center" vertical="center"/>
    </xf>
    <xf numFmtId="49" fontId="6" fillId="5" borderId="21" xfId="8" applyNumberFormat="1" applyFont="1" applyFill="1" applyBorder="1" applyAlignment="1" applyProtection="1">
      <alignment horizontal="center" vertical="center"/>
    </xf>
    <xf numFmtId="49" fontId="6" fillId="5" borderId="3" xfId="8" applyNumberFormat="1" applyFont="1" applyFill="1" applyBorder="1" applyAlignment="1" applyProtection="1">
      <alignment horizontal="right" vertical="center"/>
    </xf>
    <xf numFmtId="49" fontId="6" fillId="5" borderId="3" xfId="8" applyNumberFormat="1" applyFont="1" applyFill="1" applyBorder="1" applyAlignment="1" applyProtection="1">
      <alignment horizontal="center" vertical="center"/>
    </xf>
    <xf numFmtId="164" fontId="6" fillId="5" borderId="3" xfId="8" applyNumberFormat="1" applyFont="1" applyFill="1" applyBorder="1" applyAlignment="1" applyProtection="1">
      <alignment vertical="center"/>
    </xf>
    <xf numFmtId="171" fontId="6" fillId="5" borderId="3" xfId="8" applyNumberFormat="1" applyFont="1" applyFill="1" applyBorder="1" applyAlignment="1" applyProtection="1">
      <alignment horizontal="right" vertical="center"/>
    </xf>
    <xf numFmtId="170" fontId="6" fillId="5" borderId="3" xfId="8" applyNumberFormat="1" applyFont="1" applyFill="1" applyBorder="1" applyAlignment="1" applyProtection="1">
      <alignment horizontal="right" vertical="center"/>
    </xf>
    <xf numFmtId="164" fontId="6" fillId="2" borderId="6" xfId="8" applyNumberFormat="1" applyFont="1" applyFill="1" applyBorder="1" applyAlignment="1" applyProtection="1">
      <alignment horizontal="center" vertical="center" wrapText="1"/>
    </xf>
    <xf numFmtId="0" fontId="5" fillId="0" borderId="1" xfId="8" applyNumberFormat="1" applyFont="1" applyBorder="1" applyAlignment="1" applyProtection="1">
      <alignment horizontal="center" vertical="center" wrapText="1"/>
    </xf>
    <xf numFmtId="49" fontId="6" fillId="2" borderId="2" xfId="8" applyNumberFormat="1" applyFont="1" applyFill="1" applyBorder="1" applyAlignment="1" applyProtection="1">
      <alignment horizontal="center" vertical="center" wrapText="1"/>
    </xf>
    <xf numFmtId="49" fontId="6" fillId="2" borderId="3" xfId="8" applyNumberFormat="1" applyFont="1" applyFill="1" applyBorder="1" applyAlignment="1" applyProtection="1">
      <alignment horizontal="center" vertical="center" wrapText="1"/>
    </xf>
    <xf numFmtId="0" fontId="6" fillId="2" borderId="3" xfId="8" applyNumberFormat="1" applyFont="1" applyFill="1" applyBorder="1" applyAlignment="1" applyProtection="1">
      <alignment horizontal="center" vertical="center"/>
    </xf>
    <xf numFmtId="0" fontId="6" fillId="2" borderId="3" xfId="8" applyNumberFormat="1" applyFont="1" applyFill="1" applyBorder="1" applyAlignment="1" applyProtection="1">
      <alignment horizontal="center" vertical="center" wrapText="1"/>
    </xf>
    <xf numFmtId="164" fontId="6" fillId="2" borderId="3" xfId="8" applyNumberFormat="1" applyFont="1" applyFill="1" applyBorder="1" applyAlignment="1" applyProtection="1">
      <alignment horizontal="center" vertical="center" wrapText="1"/>
    </xf>
  </cellXfs>
  <cellStyles count="9">
    <cellStyle name="Excel Built-in Explanatory Text" xfId="8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5CA9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DDD9C3"/>
      <rgbColor rgb="FF3366FF"/>
      <rgbColor rgb="FF33CCCC"/>
      <rgbColor rgb="FF99CC00"/>
      <rgbColor rgb="FFFFC000"/>
      <rgbColor rgb="FFFFBF00"/>
      <rgbColor rgb="FFFF6600"/>
      <rgbColor rgb="FF4F81BD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D105"/>
  <sheetViews>
    <sheetView tabSelected="1" view="pageLayout" topLeftCell="B74" zoomScaleNormal="100" workbookViewId="0">
      <selection activeCell="K87" sqref="K87"/>
    </sheetView>
  </sheetViews>
  <sheetFormatPr defaultColWidth="9.140625" defaultRowHeight="15" x14ac:dyDescent="0.25"/>
  <cols>
    <col min="1" max="1" width="1.140625" style="1" customWidth="1"/>
    <col min="2" max="2" width="6" style="2" customWidth="1"/>
    <col min="3" max="3" width="19" style="3" customWidth="1"/>
    <col min="4" max="4" width="2.140625" style="3" customWidth="1"/>
    <col min="5" max="5" width="70.7109375" style="1" customWidth="1"/>
    <col min="6" max="6" width="6.28515625" style="2" customWidth="1"/>
    <col min="7" max="7" width="9.5703125" style="4" customWidth="1"/>
    <col min="8" max="8" width="11.5703125" style="4" customWidth="1"/>
    <col min="9" max="9" width="17.85546875" style="4" customWidth="1"/>
    <col min="10" max="10" width="17.7109375" style="4" customWidth="1"/>
    <col min="11" max="521" width="9.140625" style="1"/>
  </cols>
  <sheetData>
    <row r="1" spans="1:524" ht="6.75" customHeight="1" x14ac:dyDescent="0.25"/>
    <row r="2" spans="1:524" ht="22.5" customHeight="1" x14ac:dyDescent="0.25">
      <c r="B2" s="88" t="s">
        <v>0</v>
      </c>
      <c r="C2" s="88"/>
      <c r="D2" s="88"/>
      <c r="E2" s="88"/>
      <c r="F2" s="88"/>
      <c r="G2" s="88"/>
      <c r="H2" s="88"/>
      <c r="I2" s="88"/>
      <c r="J2" s="88"/>
    </row>
    <row r="3" spans="1:524" ht="7.5" customHeight="1" x14ac:dyDescent="0.25">
      <c r="B3" s="5"/>
    </row>
    <row r="4" spans="1:524" ht="18" customHeight="1" x14ac:dyDescent="0.25">
      <c r="B4" s="6" t="s">
        <v>1</v>
      </c>
      <c r="C4" s="7"/>
      <c r="D4" s="7"/>
      <c r="E4" s="7"/>
      <c r="F4" s="7"/>
      <c r="G4" s="7"/>
      <c r="H4" s="7"/>
      <c r="I4" s="8"/>
    </row>
    <row r="5" spans="1:524" ht="24" customHeight="1" x14ac:dyDescent="0.25">
      <c r="B5" s="9" t="s">
        <v>2</v>
      </c>
      <c r="C5" s="7" t="s">
        <v>3</v>
      </c>
      <c r="D5" s="7"/>
    </row>
    <row r="6" spans="1:524" ht="32.25" customHeight="1" x14ac:dyDescent="0.25">
      <c r="B6" s="89" t="s">
        <v>4</v>
      </c>
      <c r="C6" s="90" t="s">
        <v>5</v>
      </c>
      <c r="D6" s="90"/>
      <c r="E6" s="91" t="s">
        <v>6</v>
      </c>
      <c r="F6" s="92" t="s">
        <v>7</v>
      </c>
      <c r="G6" s="93" t="s">
        <v>8</v>
      </c>
      <c r="H6" s="10" t="s">
        <v>9</v>
      </c>
      <c r="I6" s="10" t="s">
        <v>9</v>
      </c>
      <c r="J6" s="93" t="s">
        <v>10</v>
      </c>
    </row>
    <row r="7" spans="1:524" ht="19.5" customHeight="1" x14ac:dyDescent="0.25">
      <c r="B7" s="89"/>
      <c r="C7" s="90"/>
      <c r="D7" s="90"/>
      <c r="E7" s="91"/>
      <c r="F7" s="92"/>
      <c r="G7" s="93"/>
      <c r="H7" s="87"/>
      <c r="I7" s="11">
        <v>0.25</v>
      </c>
      <c r="J7" s="93"/>
    </row>
    <row r="8" spans="1:524" ht="11.25" customHeight="1" x14ac:dyDescent="0.25">
      <c r="B8" s="12"/>
      <c r="C8" s="13"/>
      <c r="D8" s="14"/>
      <c r="E8" s="15"/>
      <c r="F8" s="16"/>
      <c r="G8" s="17"/>
      <c r="H8" s="17"/>
      <c r="I8" s="18"/>
      <c r="J8" s="19"/>
    </row>
    <row r="9" spans="1:524" x14ac:dyDescent="0.25">
      <c r="B9" s="20" t="s">
        <v>11</v>
      </c>
      <c r="C9" s="21" t="s">
        <v>12</v>
      </c>
      <c r="D9" s="22"/>
      <c r="E9" s="23"/>
      <c r="F9" s="24"/>
      <c r="G9" s="25"/>
      <c r="H9" s="25"/>
      <c r="I9" s="26"/>
      <c r="J9" s="26"/>
    </row>
    <row r="10" spans="1:524" ht="11.25" customHeight="1" x14ac:dyDescent="0.25">
      <c r="B10" s="27"/>
      <c r="C10" s="28"/>
      <c r="D10" s="29"/>
      <c r="E10" s="30"/>
      <c r="F10" s="31"/>
      <c r="G10" s="32"/>
      <c r="H10" s="32"/>
      <c r="I10" s="33"/>
      <c r="J10" s="34"/>
    </row>
    <row r="11" spans="1:524" ht="21" customHeight="1" x14ac:dyDescent="0.25">
      <c r="B11" s="27" t="s">
        <v>13</v>
      </c>
      <c r="C11" s="36" t="s">
        <v>14</v>
      </c>
      <c r="D11" s="29"/>
      <c r="E11" s="30" t="s">
        <v>144</v>
      </c>
      <c r="F11" s="35" t="s">
        <v>15</v>
      </c>
      <c r="G11" s="37">
        <v>6</v>
      </c>
      <c r="H11" s="37"/>
      <c r="I11" s="38">
        <f>H11*1.25</f>
        <v>0</v>
      </c>
      <c r="J11" s="38">
        <f>ROUND(G11*I11, 2)</f>
        <v>0</v>
      </c>
      <c r="TB11" s="1"/>
      <c r="TC11" s="1"/>
      <c r="TD11" s="1"/>
    </row>
    <row r="12" spans="1:524" s="1" customFormat="1" ht="21" customHeight="1" x14ac:dyDescent="0.25">
      <c r="B12" s="27" t="s">
        <v>16</v>
      </c>
      <c r="C12" s="36" t="s">
        <v>17</v>
      </c>
      <c r="D12" s="29"/>
      <c r="E12" s="30" t="s">
        <v>18</v>
      </c>
      <c r="F12" s="35" t="s">
        <v>19</v>
      </c>
      <c r="G12" s="41">
        <v>1</v>
      </c>
      <c r="H12" s="41"/>
      <c r="I12" s="38">
        <f>H12*1.25</f>
        <v>0</v>
      </c>
      <c r="J12" s="38">
        <f>ROUND(G12*I12, 2)</f>
        <v>0</v>
      </c>
    </row>
    <row r="13" spans="1:524" ht="7.5" customHeight="1" x14ac:dyDescent="0.25">
      <c r="A13" s="39"/>
      <c r="B13" s="27"/>
      <c r="C13" s="36"/>
      <c r="D13" s="29"/>
      <c r="E13" s="30"/>
      <c r="F13" s="31"/>
      <c r="G13" s="42"/>
      <c r="H13" s="42"/>
      <c r="I13" s="33"/>
      <c r="J13" s="43"/>
    </row>
    <row r="14" spans="1:524" ht="15" customHeight="1" x14ac:dyDescent="0.25">
      <c r="A14" s="39"/>
      <c r="B14" s="27"/>
      <c r="C14" s="28"/>
      <c r="D14" s="29"/>
      <c r="E14" s="44" t="s">
        <v>20</v>
      </c>
      <c r="F14" s="45"/>
      <c r="G14" s="46"/>
      <c r="H14" s="46"/>
      <c r="I14" s="47"/>
      <c r="J14" s="48">
        <f>SUM(J11:J12)</f>
        <v>0</v>
      </c>
    </row>
    <row r="15" spans="1:524" ht="7.5" customHeight="1" x14ac:dyDescent="0.25">
      <c r="B15" s="12"/>
      <c r="C15" s="13"/>
      <c r="D15" s="14"/>
      <c r="E15" s="15"/>
      <c r="F15" s="16"/>
      <c r="G15" s="49"/>
      <c r="H15" s="49"/>
      <c r="I15" s="18"/>
      <c r="J15" s="19"/>
    </row>
    <row r="16" spans="1:524" x14ac:dyDescent="0.25">
      <c r="B16" s="20" t="s">
        <v>21</v>
      </c>
      <c r="C16" s="21" t="s">
        <v>22</v>
      </c>
      <c r="D16" s="22"/>
      <c r="E16" s="23"/>
      <c r="F16" s="24"/>
      <c r="G16" s="50"/>
      <c r="H16" s="50"/>
      <c r="I16" s="26"/>
      <c r="J16" s="26"/>
    </row>
    <row r="17" spans="1:524" ht="9.75" customHeight="1" x14ac:dyDescent="0.25">
      <c r="B17" s="27"/>
      <c r="C17" s="28"/>
      <c r="D17" s="29"/>
      <c r="E17" s="30"/>
      <c r="F17" s="31"/>
      <c r="G17" s="42"/>
      <c r="H17" s="42"/>
      <c r="I17" s="33"/>
      <c r="J17" s="34"/>
    </row>
    <row r="18" spans="1:524" ht="27.6" customHeight="1" x14ac:dyDescent="0.25">
      <c r="B18" s="27" t="s">
        <v>23</v>
      </c>
      <c r="C18" s="36" t="s">
        <v>25</v>
      </c>
      <c r="D18" s="29"/>
      <c r="E18" s="30" t="s">
        <v>26</v>
      </c>
      <c r="F18" s="35" t="s">
        <v>24</v>
      </c>
      <c r="G18" s="37">
        <v>1</v>
      </c>
      <c r="H18" s="37"/>
      <c r="I18" s="38">
        <f t="shared" ref="I18:I31" si="0">H18*1.25</f>
        <v>0</v>
      </c>
      <c r="J18" s="38">
        <f t="shared" ref="J18:J31" si="1">ROUND(G18*I18, 2)</f>
        <v>0</v>
      </c>
      <c r="TB18" s="1"/>
      <c r="TC18" s="1"/>
      <c r="TD18" s="1"/>
    </row>
    <row r="19" spans="1:524" ht="21" customHeight="1" x14ac:dyDescent="0.25">
      <c r="B19" s="27" t="s">
        <v>27</v>
      </c>
      <c r="C19" s="36" t="s">
        <v>28</v>
      </c>
      <c r="D19" s="29"/>
      <c r="E19" s="30" t="s">
        <v>171</v>
      </c>
      <c r="F19" s="35" t="s">
        <v>24</v>
      </c>
      <c r="G19" s="37">
        <v>1</v>
      </c>
      <c r="H19" s="41"/>
      <c r="I19" s="38">
        <f t="shared" si="0"/>
        <v>0</v>
      </c>
      <c r="J19" s="38">
        <f t="shared" si="1"/>
        <v>0</v>
      </c>
      <c r="TB19" s="1"/>
      <c r="TC19" s="1"/>
      <c r="TD19" s="1"/>
    </row>
    <row r="20" spans="1:524" ht="21" customHeight="1" x14ac:dyDescent="0.25">
      <c r="B20" s="27" t="s">
        <v>29</v>
      </c>
      <c r="C20" s="36" t="s">
        <v>30</v>
      </c>
      <c r="D20" s="29"/>
      <c r="E20" s="30" t="s">
        <v>172</v>
      </c>
      <c r="F20" s="35" t="s">
        <v>24</v>
      </c>
      <c r="G20" s="37">
        <v>1</v>
      </c>
      <c r="H20" s="37"/>
      <c r="I20" s="38">
        <f t="shared" si="0"/>
        <v>0</v>
      </c>
      <c r="J20" s="38">
        <f t="shared" si="1"/>
        <v>0</v>
      </c>
      <c r="TB20" s="1"/>
      <c r="TC20" s="1"/>
      <c r="TD20" s="1"/>
    </row>
    <row r="21" spans="1:524" ht="21" customHeight="1" x14ac:dyDescent="0.25">
      <c r="B21" s="27" t="s">
        <v>31</v>
      </c>
      <c r="C21" s="36" t="s">
        <v>32</v>
      </c>
      <c r="D21" s="29"/>
      <c r="E21" s="30" t="s">
        <v>173</v>
      </c>
      <c r="F21" s="35" t="s">
        <v>24</v>
      </c>
      <c r="G21" s="37">
        <v>6</v>
      </c>
      <c r="H21" s="41"/>
      <c r="I21" s="38">
        <f t="shared" si="0"/>
        <v>0</v>
      </c>
      <c r="J21" s="38">
        <f t="shared" si="1"/>
        <v>0</v>
      </c>
      <c r="TB21" s="1"/>
      <c r="TC21" s="1"/>
      <c r="TD21" s="1"/>
    </row>
    <row r="22" spans="1:524" s="1" customFormat="1" ht="21" customHeight="1" x14ac:dyDescent="0.25">
      <c r="B22" s="27" t="s">
        <v>33</v>
      </c>
      <c r="C22" s="36" t="s">
        <v>35</v>
      </c>
      <c r="D22" s="29"/>
      <c r="E22" s="30" t="s">
        <v>36</v>
      </c>
      <c r="F22" s="35" t="s">
        <v>34</v>
      </c>
      <c r="G22" s="41">
        <v>0.12</v>
      </c>
      <c r="H22" s="37"/>
      <c r="I22" s="38">
        <f t="shared" si="0"/>
        <v>0</v>
      </c>
      <c r="J22" s="38">
        <f t="shared" si="1"/>
        <v>0</v>
      </c>
    </row>
    <row r="23" spans="1:524" s="51" customFormat="1" ht="21" customHeight="1" x14ac:dyDescent="0.25">
      <c r="B23" s="27" t="s">
        <v>37</v>
      </c>
      <c r="C23" s="36" t="s">
        <v>38</v>
      </c>
      <c r="D23" s="52"/>
      <c r="E23" s="30" t="s">
        <v>149</v>
      </c>
      <c r="F23" s="35" t="s">
        <v>34</v>
      </c>
      <c r="G23" s="53">
        <v>0.12</v>
      </c>
      <c r="H23" s="41"/>
      <c r="I23" s="38">
        <f t="shared" si="0"/>
        <v>0</v>
      </c>
      <c r="J23" s="38">
        <f t="shared" si="1"/>
        <v>0</v>
      </c>
    </row>
    <row r="24" spans="1:524" ht="21" customHeight="1" x14ac:dyDescent="0.25">
      <c r="B24" s="27" t="s">
        <v>39</v>
      </c>
      <c r="C24" s="36" t="s">
        <v>40</v>
      </c>
      <c r="D24" s="29"/>
      <c r="E24" s="30" t="s">
        <v>150</v>
      </c>
      <c r="F24" s="35" t="s">
        <v>24</v>
      </c>
      <c r="G24" s="37">
        <v>1</v>
      </c>
      <c r="H24" s="37"/>
      <c r="I24" s="38">
        <f t="shared" si="0"/>
        <v>0</v>
      </c>
      <c r="J24" s="38">
        <f t="shared" si="1"/>
        <v>0</v>
      </c>
      <c r="TB24" s="1"/>
      <c r="TC24" s="1"/>
      <c r="TD24" s="1"/>
    </row>
    <row r="25" spans="1:524" s="1" customFormat="1" ht="21" customHeight="1" x14ac:dyDescent="0.25">
      <c r="B25" s="27" t="s">
        <v>41</v>
      </c>
      <c r="C25" s="36">
        <v>9002003</v>
      </c>
      <c r="D25" s="29"/>
      <c r="E25" s="30" t="s">
        <v>42</v>
      </c>
      <c r="F25" s="35" t="s">
        <v>43</v>
      </c>
      <c r="G25" s="41">
        <v>2</v>
      </c>
      <c r="H25" s="41"/>
      <c r="I25" s="38">
        <f t="shared" si="0"/>
        <v>0</v>
      </c>
      <c r="J25" s="38">
        <f t="shared" si="1"/>
        <v>0</v>
      </c>
    </row>
    <row r="26" spans="1:524" ht="21" customHeight="1" x14ac:dyDescent="0.25">
      <c r="B26" s="27" t="s">
        <v>44</v>
      </c>
      <c r="C26" s="36">
        <v>9003033</v>
      </c>
      <c r="D26" s="29"/>
      <c r="E26" s="30" t="s">
        <v>45</v>
      </c>
      <c r="F26" s="35" t="s">
        <v>43</v>
      </c>
      <c r="G26" s="41">
        <v>20</v>
      </c>
      <c r="H26" s="37"/>
      <c r="I26" s="38">
        <f t="shared" si="0"/>
        <v>0</v>
      </c>
      <c r="J26" s="38">
        <f t="shared" si="1"/>
        <v>0</v>
      </c>
      <c r="TB26" s="1"/>
      <c r="TC26" s="1"/>
      <c r="TD26" s="1"/>
    </row>
    <row r="27" spans="1:524" ht="21" customHeight="1" x14ac:dyDescent="0.25">
      <c r="B27" s="27" t="s">
        <v>46</v>
      </c>
      <c r="C27" s="36" t="s">
        <v>47</v>
      </c>
      <c r="D27" s="29"/>
      <c r="E27" s="30" t="s">
        <v>151</v>
      </c>
      <c r="F27" s="35" t="s">
        <v>24</v>
      </c>
      <c r="G27" s="41">
        <v>1</v>
      </c>
      <c r="H27" s="41"/>
      <c r="I27" s="38">
        <f t="shared" si="0"/>
        <v>0</v>
      </c>
      <c r="J27" s="38">
        <f t="shared" si="1"/>
        <v>0</v>
      </c>
      <c r="TB27" s="1"/>
      <c r="TC27" s="1"/>
      <c r="TD27" s="1"/>
    </row>
    <row r="28" spans="1:524" ht="21" customHeight="1" x14ac:dyDescent="0.25">
      <c r="B28" s="27" t="s">
        <v>48</v>
      </c>
      <c r="C28" s="36" t="s">
        <v>49</v>
      </c>
      <c r="D28" s="29"/>
      <c r="E28" s="30" t="s">
        <v>152</v>
      </c>
      <c r="F28" s="35" t="s">
        <v>24</v>
      </c>
      <c r="G28" s="41">
        <v>1</v>
      </c>
      <c r="H28" s="37"/>
      <c r="I28" s="38">
        <f t="shared" si="0"/>
        <v>0</v>
      </c>
      <c r="J28" s="38">
        <f t="shared" si="1"/>
        <v>0</v>
      </c>
      <c r="TB28" s="1"/>
      <c r="TC28" s="1"/>
      <c r="TD28" s="1"/>
    </row>
    <row r="29" spans="1:524" ht="21" customHeight="1" x14ac:dyDescent="0.25">
      <c r="B29" s="27" t="s">
        <v>50</v>
      </c>
      <c r="C29" s="36" t="s">
        <v>51</v>
      </c>
      <c r="D29" s="29"/>
      <c r="E29" s="30" t="s">
        <v>158</v>
      </c>
      <c r="F29" s="35" t="s">
        <v>43</v>
      </c>
      <c r="G29" s="37">
        <v>6</v>
      </c>
      <c r="H29" s="41"/>
      <c r="I29" s="38">
        <f t="shared" si="0"/>
        <v>0</v>
      </c>
      <c r="J29" s="38">
        <f t="shared" si="1"/>
        <v>0</v>
      </c>
      <c r="TB29" s="1"/>
      <c r="TC29" s="1"/>
      <c r="TD29" s="1"/>
    </row>
    <row r="30" spans="1:524" s="1" customFormat="1" ht="21" customHeight="1" x14ac:dyDescent="0.25">
      <c r="B30" s="27" t="s">
        <v>52</v>
      </c>
      <c r="C30" s="36" t="s">
        <v>53</v>
      </c>
      <c r="D30" s="29"/>
      <c r="E30" s="30" t="s">
        <v>54</v>
      </c>
      <c r="F30" s="35" t="s">
        <v>15</v>
      </c>
      <c r="G30" s="54">
        <v>0.09</v>
      </c>
      <c r="H30" s="37"/>
      <c r="I30" s="38">
        <f t="shared" si="0"/>
        <v>0</v>
      </c>
      <c r="J30" s="38">
        <f t="shared" si="1"/>
        <v>0</v>
      </c>
    </row>
    <row r="31" spans="1:524" s="1" customFormat="1" ht="21" customHeight="1" x14ac:dyDescent="0.25">
      <c r="B31" s="27" t="s">
        <v>55</v>
      </c>
      <c r="C31" s="36"/>
      <c r="D31" s="29" t="s">
        <v>56</v>
      </c>
      <c r="E31" s="30" t="s">
        <v>57</v>
      </c>
      <c r="F31" s="40" t="s">
        <v>24</v>
      </c>
      <c r="G31" s="55">
        <v>1</v>
      </c>
      <c r="H31" s="41"/>
      <c r="I31" s="38">
        <f t="shared" si="0"/>
        <v>0</v>
      </c>
      <c r="J31" s="38">
        <f t="shared" si="1"/>
        <v>0</v>
      </c>
    </row>
    <row r="32" spans="1:524" ht="7.5" customHeight="1" x14ac:dyDescent="0.25">
      <c r="A32" s="39"/>
      <c r="B32" s="27"/>
      <c r="C32" s="36"/>
      <c r="D32" s="29"/>
      <c r="E32" s="15"/>
      <c r="F32" s="31"/>
      <c r="G32" s="42"/>
      <c r="H32" s="42"/>
      <c r="I32" s="33"/>
      <c r="J32" s="43"/>
    </row>
    <row r="33" spans="1:524" ht="15" customHeight="1" x14ac:dyDescent="0.25">
      <c r="A33" s="39"/>
      <c r="B33" s="27"/>
      <c r="C33" s="36"/>
      <c r="D33" s="29"/>
      <c r="E33" s="44" t="s">
        <v>20</v>
      </c>
      <c r="F33" s="45"/>
      <c r="G33" s="46"/>
      <c r="H33" s="46"/>
      <c r="I33" s="47"/>
      <c r="J33" s="48">
        <f>SUM(J17:J31)</f>
        <v>0</v>
      </c>
    </row>
    <row r="34" spans="1:524" s="39" customFormat="1" ht="7.5" customHeight="1" x14ac:dyDescent="0.25">
      <c r="B34" s="27"/>
      <c r="C34" s="36"/>
      <c r="D34" s="29"/>
      <c r="E34" s="30"/>
      <c r="F34" s="31"/>
      <c r="G34" s="42"/>
      <c r="H34" s="42"/>
      <c r="I34" s="33"/>
      <c r="J34" s="34"/>
    </row>
    <row r="35" spans="1:524" s="39" customFormat="1" ht="15" customHeight="1" x14ac:dyDescent="0.25">
      <c r="B35" s="20" t="s">
        <v>58</v>
      </c>
      <c r="C35" s="56" t="s">
        <v>59</v>
      </c>
      <c r="D35" s="22"/>
      <c r="E35" s="23"/>
      <c r="F35" s="24"/>
      <c r="G35" s="50"/>
      <c r="H35" s="50"/>
      <c r="I35" s="26"/>
      <c r="J35" s="26"/>
    </row>
    <row r="36" spans="1:524" s="39" customFormat="1" ht="11.25" customHeight="1" x14ac:dyDescent="0.25">
      <c r="B36" s="27"/>
      <c r="C36" s="36"/>
      <c r="D36" s="29"/>
      <c r="E36" s="30"/>
      <c r="F36" s="31"/>
      <c r="G36" s="42"/>
      <c r="H36" s="42"/>
      <c r="I36" s="33"/>
      <c r="J36" s="34"/>
    </row>
    <row r="37" spans="1:524" s="39" customFormat="1" ht="21" customHeight="1" x14ac:dyDescent="0.25">
      <c r="B37" s="57" t="s">
        <v>60</v>
      </c>
      <c r="C37" s="36" t="s">
        <v>61</v>
      </c>
      <c r="D37" s="29"/>
      <c r="E37" s="30" t="s">
        <v>167</v>
      </c>
      <c r="F37" s="35" t="s">
        <v>24</v>
      </c>
      <c r="G37" s="53">
        <v>1</v>
      </c>
      <c r="H37" s="37"/>
      <c r="I37" s="38">
        <f t="shared" ref="I37:I49" si="2">H37*1.25</f>
        <v>0</v>
      </c>
      <c r="J37" s="38">
        <f t="shared" ref="J37:J50" si="3">ROUND(G37*I37, 2)</f>
        <v>0</v>
      </c>
    </row>
    <row r="38" spans="1:524" s="39" customFormat="1" ht="21" customHeight="1" x14ac:dyDescent="0.25">
      <c r="B38" s="57" t="s">
        <v>62</v>
      </c>
      <c r="C38" s="36" t="s">
        <v>63</v>
      </c>
      <c r="D38" s="29"/>
      <c r="E38" s="30" t="s">
        <v>153</v>
      </c>
      <c r="F38" s="35" t="s">
        <v>24</v>
      </c>
      <c r="G38" s="53">
        <v>2</v>
      </c>
      <c r="H38" s="41"/>
      <c r="I38" s="38">
        <f t="shared" si="2"/>
        <v>0</v>
      </c>
      <c r="J38" s="38">
        <f t="shared" si="3"/>
        <v>0</v>
      </c>
    </row>
    <row r="39" spans="1:524" s="39" customFormat="1" ht="21" customHeight="1" x14ac:dyDescent="0.25">
      <c r="B39" s="57" t="s">
        <v>64</v>
      </c>
      <c r="C39" s="36" t="s">
        <v>65</v>
      </c>
      <c r="D39" s="29"/>
      <c r="E39" s="30" t="s">
        <v>154</v>
      </c>
      <c r="F39" s="35" t="s">
        <v>24</v>
      </c>
      <c r="G39" s="58">
        <v>2</v>
      </c>
      <c r="H39" s="37"/>
      <c r="I39" s="38">
        <f t="shared" si="2"/>
        <v>0</v>
      </c>
      <c r="J39" s="38">
        <f t="shared" si="3"/>
        <v>0</v>
      </c>
    </row>
    <row r="40" spans="1:524" s="39" customFormat="1" ht="21" customHeight="1" x14ac:dyDescent="0.25">
      <c r="B40" s="57" t="s">
        <v>66</v>
      </c>
      <c r="C40" s="36" t="s">
        <v>67</v>
      </c>
      <c r="D40" s="29"/>
      <c r="E40" s="30" t="s">
        <v>160</v>
      </c>
      <c r="F40" s="35" t="s">
        <v>43</v>
      </c>
      <c r="G40" s="41">
        <v>1</v>
      </c>
      <c r="H40" s="37"/>
      <c r="I40" s="38">
        <f t="shared" si="2"/>
        <v>0</v>
      </c>
      <c r="J40" s="38">
        <f t="shared" si="3"/>
        <v>0</v>
      </c>
    </row>
    <row r="41" spans="1:524" s="39" customFormat="1" ht="21" customHeight="1" x14ac:dyDescent="0.25">
      <c r="B41" s="57" t="s">
        <v>68</v>
      </c>
      <c r="C41" s="36" t="s">
        <v>69</v>
      </c>
      <c r="D41" s="29"/>
      <c r="E41" s="30" t="s">
        <v>161</v>
      </c>
      <c r="F41" s="35" t="s">
        <v>24</v>
      </c>
      <c r="G41" s="41">
        <v>2</v>
      </c>
      <c r="H41" s="41"/>
      <c r="I41" s="38">
        <f t="shared" si="2"/>
        <v>0</v>
      </c>
      <c r="J41" s="38">
        <f t="shared" si="3"/>
        <v>0</v>
      </c>
    </row>
    <row r="42" spans="1:524" s="39" customFormat="1" ht="21" customHeight="1" x14ac:dyDescent="0.25">
      <c r="B42" s="57" t="s">
        <v>70</v>
      </c>
      <c r="C42" s="36" t="s">
        <v>71</v>
      </c>
      <c r="D42" s="29"/>
      <c r="E42" s="30" t="s">
        <v>168</v>
      </c>
      <c r="F42" s="35" t="s">
        <v>24</v>
      </c>
      <c r="G42" s="37">
        <v>1</v>
      </c>
      <c r="H42" s="37"/>
      <c r="I42" s="38">
        <f t="shared" si="2"/>
        <v>0</v>
      </c>
      <c r="J42" s="38">
        <f t="shared" si="3"/>
        <v>0</v>
      </c>
    </row>
    <row r="43" spans="1:524" s="39" customFormat="1" ht="21" customHeight="1" x14ac:dyDescent="0.25">
      <c r="B43" s="57" t="s">
        <v>72</v>
      </c>
      <c r="C43" s="36" t="s">
        <v>73</v>
      </c>
      <c r="D43" s="29"/>
      <c r="E43" s="30" t="s">
        <v>156</v>
      </c>
      <c r="F43" s="35" t="s">
        <v>24</v>
      </c>
      <c r="G43" s="37">
        <v>2</v>
      </c>
      <c r="H43" s="41"/>
      <c r="I43" s="38">
        <f t="shared" si="2"/>
        <v>0</v>
      </c>
      <c r="J43" s="38">
        <f t="shared" si="3"/>
        <v>0</v>
      </c>
    </row>
    <row r="44" spans="1:524" ht="21" customHeight="1" x14ac:dyDescent="0.25">
      <c r="B44" s="57" t="s">
        <v>74</v>
      </c>
      <c r="C44" s="36" t="s">
        <v>75</v>
      </c>
      <c r="D44" s="29"/>
      <c r="E44" s="30" t="s">
        <v>163</v>
      </c>
      <c r="F44" s="35" t="s">
        <v>24</v>
      </c>
      <c r="G44" s="37">
        <v>4</v>
      </c>
      <c r="H44" s="37"/>
      <c r="I44" s="38">
        <f t="shared" si="2"/>
        <v>0</v>
      </c>
      <c r="J44" s="38">
        <f t="shared" si="3"/>
        <v>0</v>
      </c>
      <c r="TB44" s="1"/>
      <c r="TC44" s="1"/>
      <c r="TD44" s="1"/>
    </row>
    <row r="45" spans="1:524" s="39" customFormat="1" ht="21" customHeight="1" x14ac:dyDescent="0.25">
      <c r="B45" s="57" t="s">
        <v>76</v>
      </c>
      <c r="C45" s="36" t="s">
        <v>77</v>
      </c>
      <c r="D45" s="29"/>
      <c r="E45" s="30" t="s">
        <v>78</v>
      </c>
      <c r="F45" s="35" t="s">
        <v>43</v>
      </c>
      <c r="G45" s="58">
        <v>2</v>
      </c>
      <c r="H45" s="41"/>
      <c r="I45" s="38">
        <f t="shared" si="2"/>
        <v>0</v>
      </c>
      <c r="J45" s="38">
        <f t="shared" si="3"/>
        <v>0</v>
      </c>
    </row>
    <row r="46" spans="1:524" s="39" customFormat="1" ht="21" customHeight="1" x14ac:dyDescent="0.25">
      <c r="B46" s="57" t="s">
        <v>79</v>
      </c>
      <c r="C46" s="36" t="s">
        <v>80</v>
      </c>
      <c r="D46" s="29"/>
      <c r="E46" s="30" t="s">
        <v>81</v>
      </c>
      <c r="F46" s="35" t="s">
        <v>24</v>
      </c>
      <c r="G46" s="58">
        <v>1</v>
      </c>
      <c r="H46" s="37"/>
      <c r="I46" s="38">
        <f t="shared" si="2"/>
        <v>0</v>
      </c>
      <c r="J46" s="38">
        <f t="shared" si="3"/>
        <v>0</v>
      </c>
    </row>
    <row r="47" spans="1:524" s="39" customFormat="1" ht="21" customHeight="1" x14ac:dyDescent="0.25">
      <c r="B47" s="57" t="s">
        <v>82</v>
      </c>
      <c r="C47" s="36">
        <v>9006088</v>
      </c>
      <c r="D47" s="29"/>
      <c r="E47" s="30" t="s">
        <v>83</v>
      </c>
      <c r="F47" s="40" t="s">
        <v>15</v>
      </c>
      <c r="G47" s="53">
        <v>0.24</v>
      </c>
      <c r="H47" s="37"/>
      <c r="I47" s="38">
        <f t="shared" si="2"/>
        <v>0</v>
      </c>
      <c r="J47" s="38">
        <f t="shared" si="3"/>
        <v>0</v>
      </c>
    </row>
    <row r="48" spans="1:524" s="39" customFormat="1" ht="21" customHeight="1" x14ac:dyDescent="0.25">
      <c r="B48" s="57" t="s">
        <v>84</v>
      </c>
      <c r="C48" s="36" t="s">
        <v>85</v>
      </c>
      <c r="D48" s="29"/>
      <c r="E48" s="30" t="s">
        <v>155</v>
      </c>
      <c r="F48" s="40" t="s">
        <v>15</v>
      </c>
      <c r="G48" s="53">
        <v>0.24</v>
      </c>
      <c r="H48" s="41"/>
      <c r="I48" s="38">
        <f t="shared" si="2"/>
        <v>0</v>
      </c>
      <c r="J48" s="33">
        <f t="shared" si="3"/>
        <v>0</v>
      </c>
    </row>
    <row r="49" spans="1:10" s="39" customFormat="1" ht="21" customHeight="1" x14ac:dyDescent="0.25">
      <c r="B49" s="57" t="s">
        <v>86</v>
      </c>
      <c r="C49" s="36">
        <v>9005098</v>
      </c>
      <c r="D49" s="29"/>
      <c r="E49" s="30" t="s">
        <v>87</v>
      </c>
      <c r="F49" s="40" t="s">
        <v>15</v>
      </c>
      <c r="G49" s="53">
        <v>0.24</v>
      </c>
      <c r="H49" s="37"/>
      <c r="I49" s="38">
        <f t="shared" si="2"/>
        <v>0</v>
      </c>
      <c r="J49" s="33">
        <f t="shared" si="3"/>
        <v>0</v>
      </c>
    </row>
    <row r="50" spans="1:10" s="39" customFormat="1" ht="21" customHeight="1" x14ac:dyDescent="0.25">
      <c r="B50" s="57" t="s">
        <v>88</v>
      </c>
      <c r="C50" s="36" t="s">
        <v>89</v>
      </c>
      <c r="D50" s="29"/>
      <c r="E50" s="30" t="s">
        <v>157</v>
      </c>
      <c r="F50" s="40" t="s">
        <v>43</v>
      </c>
      <c r="G50" s="53">
        <v>6</v>
      </c>
      <c r="H50" s="41"/>
      <c r="I50" s="38">
        <f>H50*1.25</f>
        <v>0</v>
      </c>
      <c r="J50" s="38">
        <f t="shared" si="3"/>
        <v>0</v>
      </c>
    </row>
    <row r="51" spans="1:10" s="39" customFormat="1" ht="7.5" customHeight="1" x14ac:dyDescent="0.25">
      <c r="B51" s="27"/>
      <c r="C51" s="36"/>
      <c r="D51" s="29"/>
      <c r="E51" s="30"/>
      <c r="F51" s="31"/>
      <c r="G51" s="42"/>
      <c r="H51" s="42"/>
      <c r="I51" s="33"/>
      <c r="J51" s="43"/>
    </row>
    <row r="52" spans="1:10" s="39" customFormat="1" ht="15" customHeight="1" x14ac:dyDescent="0.25">
      <c r="B52" s="27"/>
      <c r="C52" s="28"/>
      <c r="D52" s="29"/>
      <c r="E52" s="44" t="s">
        <v>20</v>
      </c>
      <c r="F52" s="45"/>
      <c r="G52" s="46"/>
      <c r="H52" s="46"/>
      <c r="I52" s="47"/>
      <c r="J52" s="48">
        <f>SUM(J37:J50)</f>
        <v>0</v>
      </c>
    </row>
    <row r="53" spans="1:10" s="39" customFormat="1" ht="7.5" customHeight="1" x14ac:dyDescent="0.25">
      <c r="B53" s="27"/>
      <c r="C53" s="28"/>
      <c r="D53" s="29"/>
      <c r="E53" s="30"/>
      <c r="F53" s="31"/>
      <c r="G53" s="42"/>
      <c r="H53" s="42"/>
      <c r="I53" s="33"/>
      <c r="J53" s="34"/>
    </row>
    <row r="54" spans="1:10" s="39" customFormat="1" ht="15" customHeight="1" x14ac:dyDescent="0.25">
      <c r="B54" s="20" t="s">
        <v>90</v>
      </c>
      <c r="C54" s="21" t="s">
        <v>91</v>
      </c>
      <c r="D54" s="22"/>
      <c r="E54" s="23"/>
      <c r="F54" s="24"/>
      <c r="G54" s="50"/>
      <c r="H54" s="50"/>
      <c r="I54" s="26"/>
      <c r="J54" s="26"/>
    </row>
    <row r="55" spans="1:10" s="39" customFormat="1" ht="11.25" customHeight="1" x14ac:dyDescent="0.25">
      <c r="B55" s="27"/>
      <c r="C55" s="28"/>
      <c r="D55" s="29"/>
      <c r="E55" s="30"/>
      <c r="F55" s="31"/>
      <c r="G55" s="42"/>
      <c r="H55" s="42"/>
      <c r="I55" s="33"/>
      <c r="J55" s="34"/>
    </row>
    <row r="56" spans="1:10" s="39" customFormat="1" ht="21" customHeight="1" x14ac:dyDescent="0.25">
      <c r="A56" s="60"/>
      <c r="B56" s="27" t="s">
        <v>93</v>
      </c>
      <c r="C56" s="36" t="s">
        <v>94</v>
      </c>
      <c r="D56" s="61"/>
      <c r="E56" s="62" t="s">
        <v>159</v>
      </c>
      <c r="F56" s="35" t="s">
        <v>43</v>
      </c>
      <c r="G56" s="63">
        <v>166.16</v>
      </c>
      <c r="H56" s="37"/>
      <c r="I56" s="38">
        <f t="shared" ref="I56:I62" si="4">H56*1.25</f>
        <v>0</v>
      </c>
      <c r="J56" s="64">
        <f t="shared" ref="J56:J62" si="5">ROUND(G56*I56, 2)</f>
        <v>0</v>
      </c>
    </row>
    <row r="57" spans="1:10" s="39" customFormat="1" ht="21" customHeight="1" x14ac:dyDescent="0.25">
      <c r="A57" s="60"/>
      <c r="B57" s="27" t="s">
        <v>95</v>
      </c>
      <c r="C57" s="36" t="s">
        <v>38</v>
      </c>
      <c r="D57" s="61"/>
      <c r="E57" s="62" t="s">
        <v>149</v>
      </c>
      <c r="F57" s="35" t="s">
        <v>34</v>
      </c>
      <c r="G57" s="63">
        <v>5.82</v>
      </c>
      <c r="H57" s="37"/>
      <c r="I57" s="38">
        <f t="shared" si="4"/>
        <v>0</v>
      </c>
      <c r="J57" s="64">
        <f t="shared" si="5"/>
        <v>0</v>
      </c>
    </row>
    <row r="58" spans="1:10" s="39" customFormat="1" ht="21" customHeight="1" x14ac:dyDescent="0.25">
      <c r="A58" s="60"/>
      <c r="B58" s="27" t="s">
        <v>96</v>
      </c>
      <c r="C58" s="36" t="s">
        <v>35</v>
      </c>
      <c r="D58" s="61"/>
      <c r="E58" s="62" t="s">
        <v>36</v>
      </c>
      <c r="F58" s="35" t="s">
        <v>34</v>
      </c>
      <c r="G58" s="63">
        <v>29.08</v>
      </c>
      <c r="H58" s="41"/>
      <c r="I58" s="38">
        <f t="shared" si="4"/>
        <v>0</v>
      </c>
      <c r="J58" s="64">
        <f t="shared" si="5"/>
        <v>0</v>
      </c>
    </row>
    <row r="59" spans="1:10" s="39" customFormat="1" ht="21" customHeight="1" x14ac:dyDescent="0.25">
      <c r="A59" s="60"/>
      <c r="B59" s="27" t="s">
        <v>97</v>
      </c>
      <c r="C59" s="36" t="s">
        <v>98</v>
      </c>
      <c r="D59" s="61"/>
      <c r="E59" s="62" t="s">
        <v>147</v>
      </c>
      <c r="F59" s="35" t="s">
        <v>34</v>
      </c>
      <c r="G59" s="63">
        <v>29.08</v>
      </c>
      <c r="H59" s="37"/>
      <c r="I59" s="38">
        <f t="shared" si="4"/>
        <v>0</v>
      </c>
      <c r="J59" s="64">
        <f t="shared" si="5"/>
        <v>0</v>
      </c>
    </row>
    <row r="60" spans="1:10" s="39" customFormat="1" ht="21" customHeight="1" x14ac:dyDescent="0.25">
      <c r="A60" s="60"/>
      <c r="B60" s="27" t="s">
        <v>99</v>
      </c>
      <c r="C60" s="36">
        <v>2050005</v>
      </c>
      <c r="D60" s="61"/>
      <c r="E60" s="62" t="s">
        <v>100</v>
      </c>
      <c r="F60" s="35" t="s">
        <v>34</v>
      </c>
      <c r="G60" s="63">
        <v>0.16</v>
      </c>
      <c r="H60" s="41"/>
      <c r="I60" s="38">
        <f>H60*1.25</f>
        <v>0</v>
      </c>
      <c r="J60" s="64">
        <f t="shared" si="5"/>
        <v>0</v>
      </c>
    </row>
    <row r="61" spans="1:10" s="39" customFormat="1" ht="21" customHeight="1" x14ac:dyDescent="0.25">
      <c r="A61" s="60"/>
      <c r="B61" s="27" t="s">
        <v>101</v>
      </c>
      <c r="C61" s="36" t="s">
        <v>102</v>
      </c>
      <c r="D61" s="61"/>
      <c r="E61" s="62" t="s">
        <v>148</v>
      </c>
      <c r="F61" s="35" t="s">
        <v>34</v>
      </c>
      <c r="G61" s="63">
        <v>0.8</v>
      </c>
      <c r="H61" s="37"/>
      <c r="I61" s="38">
        <f t="shared" si="4"/>
        <v>0</v>
      </c>
      <c r="J61" s="64">
        <f t="shared" si="5"/>
        <v>0</v>
      </c>
    </row>
    <row r="62" spans="1:10" s="39" customFormat="1" ht="21" customHeight="1" x14ac:dyDescent="0.25">
      <c r="A62" s="60"/>
      <c r="B62" s="27" t="s">
        <v>103</v>
      </c>
      <c r="C62" s="36">
        <v>9005070</v>
      </c>
      <c r="D62" s="61"/>
      <c r="E62" s="62" t="s">
        <v>104</v>
      </c>
      <c r="F62" s="35" t="s">
        <v>24</v>
      </c>
      <c r="G62" s="63">
        <v>10</v>
      </c>
      <c r="H62" s="41"/>
      <c r="I62" s="38">
        <f t="shared" si="4"/>
        <v>0</v>
      </c>
      <c r="J62" s="64">
        <f t="shared" si="5"/>
        <v>0</v>
      </c>
    </row>
    <row r="63" spans="1:10" s="39" customFormat="1" ht="7.5" customHeight="1" x14ac:dyDescent="0.25">
      <c r="B63" s="27"/>
      <c r="C63" s="36"/>
      <c r="D63" s="29"/>
      <c r="E63" s="30"/>
      <c r="F63" s="31"/>
      <c r="G63" s="42"/>
      <c r="H63" s="42"/>
      <c r="I63" s="33"/>
      <c r="J63" s="43"/>
    </row>
    <row r="64" spans="1:10" s="39" customFormat="1" ht="15" customHeight="1" x14ac:dyDescent="0.25">
      <c r="B64" s="27"/>
      <c r="C64" s="36"/>
      <c r="D64" s="29"/>
      <c r="E64" s="44" t="s">
        <v>20</v>
      </c>
      <c r="F64" s="45"/>
      <c r="G64" s="46"/>
      <c r="H64" s="46"/>
      <c r="I64" s="47"/>
      <c r="J64" s="48">
        <f>SUM(J55:J62)</f>
        <v>0</v>
      </c>
    </row>
    <row r="65" spans="1:10" s="39" customFormat="1" ht="7.5" customHeight="1" x14ac:dyDescent="0.25">
      <c r="B65" s="27"/>
      <c r="C65" s="36"/>
      <c r="D65" s="29"/>
      <c r="E65" s="30"/>
      <c r="F65" s="31"/>
      <c r="G65" s="42"/>
      <c r="H65" s="42"/>
      <c r="I65" s="33"/>
      <c r="J65" s="34"/>
    </row>
    <row r="66" spans="1:10" s="39" customFormat="1" ht="15" customHeight="1" x14ac:dyDescent="0.25">
      <c r="B66" s="20" t="s">
        <v>105</v>
      </c>
      <c r="C66" s="21" t="s">
        <v>92</v>
      </c>
      <c r="D66" s="22"/>
      <c r="E66" s="23"/>
      <c r="F66" s="24"/>
      <c r="G66" s="50"/>
      <c r="H66" s="50"/>
      <c r="I66" s="26"/>
      <c r="J66" s="26"/>
    </row>
    <row r="67" spans="1:10" s="39" customFormat="1" ht="11.25" customHeight="1" x14ac:dyDescent="0.25">
      <c r="B67" s="27"/>
      <c r="C67" s="28"/>
      <c r="D67" s="29"/>
      <c r="E67" s="30"/>
      <c r="F67" s="31"/>
      <c r="G67" s="42"/>
      <c r="H67" s="42"/>
      <c r="I67" s="33"/>
      <c r="J67" s="34"/>
    </row>
    <row r="68" spans="1:10" s="39" customFormat="1" ht="21" customHeight="1" x14ac:dyDescent="0.25">
      <c r="A68" s="60"/>
      <c r="B68" s="27" t="s">
        <v>106</v>
      </c>
      <c r="C68" s="36" t="s">
        <v>107</v>
      </c>
      <c r="D68" s="61"/>
      <c r="E68" s="62" t="s">
        <v>166</v>
      </c>
      <c r="F68" s="35" t="s">
        <v>43</v>
      </c>
      <c r="G68" s="63">
        <v>85.21</v>
      </c>
      <c r="H68" s="37"/>
      <c r="I68" s="38">
        <f t="shared" ref="I68:I69" si="6">H68*1.25</f>
        <v>0</v>
      </c>
      <c r="J68" s="65">
        <f t="shared" ref="J68:J69" si="7">ROUND(G68*I68, 2)</f>
        <v>0</v>
      </c>
    </row>
    <row r="69" spans="1:10" s="39" customFormat="1" ht="21" customHeight="1" x14ac:dyDescent="0.25">
      <c r="B69" s="27" t="s">
        <v>108</v>
      </c>
      <c r="C69" s="36" t="s">
        <v>109</v>
      </c>
      <c r="D69" s="29"/>
      <c r="E69" s="30" t="s">
        <v>165</v>
      </c>
      <c r="F69" s="35" t="s">
        <v>43</v>
      </c>
      <c r="G69" s="37">
        <v>498.49</v>
      </c>
      <c r="H69" s="41"/>
      <c r="I69" s="38">
        <f t="shared" si="6"/>
        <v>0</v>
      </c>
      <c r="J69" s="43">
        <f t="shared" si="7"/>
        <v>0</v>
      </c>
    </row>
    <row r="70" spans="1:10" s="39" customFormat="1" ht="7.5" customHeight="1" x14ac:dyDescent="0.25">
      <c r="B70" s="27"/>
      <c r="C70" s="36"/>
      <c r="D70" s="29"/>
      <c r="E70" s="30"/>
      <c r="F70" s="31"/>
      <c r="G70" s="42"/>
      <c r="H70" s="42"/>
      <c r="I70" s="33"/>
      <c r="J70" s="43"/>
    </row>
    <row r="71" spans="1:10" s="39" customFormat="1" ht="15" customHeight="1" x14ac:dyDescent="0.25">
      <c r="B71" s="27"/>
      <c r="C71" s="36"/>
      <c r="D71" s="29"/>
      <c r="E71" s="44" t="s">
        <v>20</v>
      </c>
      <c r="F71" s="45"/>
      <c r="G71" s="46"/>
      <c r="H71" s="46"/>
      <c r="I71" s="47"/>
      <c r="J71" s="48">
        <f>SUM(J67:J69)</f>
        <v>0</v>
      </c>
    </row>
    <row r="72" spans="1:10" s="39" customFormat="1" ht="7.5" customHeight="1" x14ac:dyDescent="0.25">
      <c r="B72" s="27"/>
      <c r="C72" s="36"/>
      <c r="D72" s="29"/>
      <c r="E72" s="30"/>
      <c r="F72" s="31"/>
      <c r="G72" s="42"/>
      <c r="H72" s="42"/>
      <c r="I72" s="33"/>
      <c r="J72" s="34"/>
    </row>
    <row r="73" spans="1:10" s="39" customFormat="1" ht="15" customHeight="1" x14ac:dyDescent="0.25">
      <c r="B73" s="20" t="s">
        <v>110</v>
      </c>
      <c r="C73" s="21" t="s">
        <v>111</v>
      </c>
      <c r="D73" s="22"/>
      <c r="E73" s="23"/>
      <c r="F73" s="24"/>
      <c r="G73" s="50"/>
      <c r="H73" s="50"/>
      <c r="I73" s="26"/>
      <c r="J73" s="26"/>
    </row>
    <row r="74" spans="1:10" s="39" customFormat="1" ht="11.25" customHeight="1" x14ac:dyDescent="0.25">
      <c r="B74" s="27"/>
      <c r="C74" s="28"/>
      <c r="D74" s="29"/>
      <c r="E74" s="30"/>
      <c r="F74" s="31"/>
      <c r="G74" s="37"/>
      <c r="H74" s="37"/>
      <c r="I74" s="33"/>
      <c r="J74" s="34"/>
    </row>
    <row r="75" spans="1:10" s="39" customFormat="1" ht="21" customHeight="1" x14ac:dyDescent="0.25">
      <c r="B75" s="57" t="s">
        <v>112</v>
      </c>
      <c r="C75" s="36" t="s">
        <v>113</v>
      </c>
      <c r="D75" s="29"/>
      <c r="E75" s="30" t="s">
        <v>162</v>
      </c>
      <c r="F75" s="35" t="s">
        <v>43</v>
      </c>
      <c r="G75" s="53">
        <v>9</v>
      </c>
      <c r="H75" s="37"/>
      <c r="I75" s="38">
        <f t="shared" ref="I75:I78" si="8">H75*1.25</f>
        <v>0</v>
      </c>
      <c r="J75" s="33">
        <f>ROUND(G75*I75, 2)</f>
        <v>0</v>
      </c>
    </row>
    <row r="76" spans="1:10" s="39" customFormat="1" ht="21" customHeight="1" x14ac:dyDescent="0.25">
      <c r="B76" s="57" t="s">
        <v>114</v>
      </c>
      <c r="C76" s="36" t="s">
        <v>28</v>
      </c>
      <c r="D76" s="29"/>
      <c r="E76" s="30" t="s">
        <v>171</v>
      </c>
      <c r="F76" s="35" t="s">
        <v>24</v>
      </c>
      <c r="G76" s="53">
        <v>9</v>
      </c>
      <c r="H76" s="41"/>
      <c r="I76" s="38">
        <f t="shared" si="8"/>
        <v>0</v>
      </c>
      <c r="J76" s="38">
        <f>ROUND(G76*I76, 2)</f>
        <v>0</v>
      </c>
    </row>
    <row r="77" spans="1:10" s="39" customFormat="1" ht="21" customHeight="1" x14ac:dyDescent="0.25">
      <c r="B77" s="57" t="s">
        <v>115</v>
      </c>
      <c r="C77" s="36" t="s">
        <v>25</v>
      </c>
      <c r="D77" s="29"/>
      <c r="E77" s="30" t="s">
        <v>26</v>
      </c>
      <c r="F77" s="35" t="s">
        <v>24</v>
      </c>
      <c r="G77" s="53">
        <v>9</v>
      </c>
      <c r="H77" s="37"/>
      <c r="I77" s="38">
        <f t="shared" si="8"/>
        <v>0</v>
      </c>
      <c r="J77" s="38">
        <f>ROUND(G77*I77, 2)</f>
        <v>0</v>
      </c>
    </row>
    <row r="78" spans="1:10" s="39" customFormat="1" ht="21" customHeight="1" x14ac:dyDescent="0.25">
      <c r="B78" s="57" t="s">
        <v>116</v>
      </c>
      <c r="C78" s="36" t="s">
        <v>117</v>
      </c>
      <c r="D78" s="29"/>
      <c r="E78" s="30" t="s">
        <v>164</v>
      </c>
      <c r="F78" s="35" t="s">
        <v>24</v>
      </c>
      <c r="G78" s="53">
        <v>9</v>
      </c>
      <c r="H78" s="41"/>
      <c r="I78" s="38">
        <f t="shared" si="8"/>
        <v>0</v>
      </c>
      <c r="J78" s="38">
        <f>ROUND(G78*I78, 2)</f>
        <v>0</v>
      </c>
    </row>
    <row r="79" spans="1:10" s="39" customFormat="1" ht="7.5" customHeight="1" x14ac:dyDescent="0.25">
      <c r="B79" s="27"/>
      <c r="C79" s="36"/>
      <c r="D79" s="29"/>
      <c r="E79" s="30"/>
      <c r="F79" s="31"/>
      <c r="G79" s="42"/>
      <c r="H79" s="42"/>
      <c r="I79" s="33"/>
      <c r="J79" s="43"/>
    </row>
    <row r="80" spans="1:10" s="39" customFormat="1" ht="15" customHeight="1" x14ac:dyDescent="0.25">
      <c r="B80" s="27"/>
      <c r="C80" s="36"/>
      <c r="D80" s="29"/>
      <c r="E80" s="44" t="s">
        <v>20</v>
      </c>
      <c r="F80" s="45"/>
      <c r="G80" s="46"/>
      <c r="H80" s="46"/>
      <c r="I80" s="47"/>
      <c r="J80" s="48">
        <f>SUM(J74:J79)</f>
        <v>0</v>
      </c>
    </row>
    <row r="81" spans="2:524" s="39" customFormat="1" ht="7.5" customHeight="1" x14ac:dyDescent="0.25">
      <c r="B81" s="27"/>
      <c r="C81" s="36"/>
      <c r="D81" s="29"/>
      <c r="E81" s="30"/>
      <c r="F81" s="31"/>
      <c r="G81" s="42"/>
      <c r="H81" s="42"/>
      <c r="I81" s="33"/>
      <c r="J81" s="34"/>
    </row>
    <row r="82" spans="2:524" s="39" customFormat="1" ht="15" customHeight="1" x14ac:dyDescent="0.25">
      <c r="B82" s="20" t="s">
        <v>118</v>
      </c>
      <c r="C82" s="56" t="s">
        <v>119</v>
      </c>
      <c r="D82" s="22"/>
      <c r="E82" s="23"/>
      <c r="F82" s="24"/>
      <c r="G82" s="50"/>
      <c r="H82" s="50"/>
      <c r="I82" s="26"/>
      <c r="J82" s="26"/>
    </row>
    <row r="83" spans="2:524" s="39" customFormat="1" ht="11.25" customHeight="1" x14ac:dyDescent="0.25">
      <c r="B83" s="27"/>
      <c r="C83" s="36"/>
      <c r="D83" s="29"/>
      <c r="E83" s="30"/>
      <c r="F83" s="31"/>
      <c r="G83" s="42"/>
      <c r="H83" s="42"/>
      <c r="I83" s="33"/>
      <c r="J83" s="34"/>
    </row>
    <row r="84" spans="2:524" s="1" customFormat="1" ht="21" customHeight="1" x14ac:dyDescent="0.25">
      <c r="B84" s="27" t="s">
        <v>120</v>
      </c>
      <c r="C84" s="36" t="s">
        <v>121</v>
      </c>
      <c r="D84" s="29"/>
      <c r="E84" s="30" t="s">
        <v>145</v>
      </c>
      <c r="F84" s="35" t="s">
        <v>24</v>
      </c>
      <c r="G84" s="37">
        <v>8</v>
      </c>
      <c r="H84" s="37"/>
      <c r="I84" s="38">
        <f t="shared" ref="I84" si="9">H84*1.25</f>
        <v>0</v>
      </c>
      <c r="J84" s="34">
        <f t="shared" ref="J84:J100" si="10">ROUND(G84*I84, 2)</f>
        <v>0</v>
      </c>
    </row>
    <row r="85" spans="2:524" ht="21" customHeight="1" x14ac:dyDescent="0.25">
      <c r="B85" s="27" t="s">
        <v>122</v>
      </c>
      <c r="C85" s="36" t="s">
        <v>123</v>
      </c>
      <c r="D85" s="29"/>
      <c r="E85" s="30" t="s">
        <v>170</v>
      </c>
      <c r="F85" s="35" t="s">
        <v>24</v>
      </c>
      <c r="G85" s="37">
        <v>3</v>
      </c>
      <c r="H85" s="37"/>
      <c r="I85" s="38">
        <f t="shared" ref="I85:I100" si="11">H85*1.25</f>
        <v>0</v>
      </c>
      <c r="J85" s="34">
        <f t="shared" si="10"/>
        <v>0</v>
      </c>
      <c r="TB85" s="1"/>
      <c r="TC85" s="1"/>
      <c r="TD85" s="1"/>
    </row>
    <row r="86" spans="2:524" s="66" customFormat="1" ht="21" customHeight="1" x14ac:dyDescent="0.25">
      <c r="B86" s="67" t="s">
        <v>124</v>
      </c>
      <c r="C86" s="68"/>
      <c r="D86" s="69" t="s">
        <v>56</v>
      </c>
      <c r="E86" s="59" t="s">
        <v>125</v>
      </c>
      <c r="F86" s="70" t="s">
        <v>24</v>
      </c>
      <c r="G86" s="37">
        <v>5</v>
      </c>
      <c r="H86" s="41"/>
      <c r="I86" s="38">
        <f t="shared" si="11"/>
        <v>0</v>
      </c>
      <c r="J86" s="71">
        <f t="shared" si="10"/>
        <v>0</v>
      </c>
    </row>
    <row r="87" spans="2:524" ht="21" customHeight="1" x14ac:dyDescent="0.25">
      <c r="B87" s="27" t="s">
        <v>126</v>
      </c>
      <c r="C87" s="36"/>
      <c r="D87" s="29" t="s">
        <v>56</v>
      </c>
      <c r="E87" s="30" t="s">
        <v>127</v>
      </c>
      <c r="F87" s="35" t="s">
        <v>24</v>
      </c>
      <c r="G87" s="37">
        <v>24</v>
      </c>
      <c r="H87" s="37"/>
      <c r="I87" s="38">
        <f t="shared" si="11"/>
        <v>0</v>
      </c>
      <c r="J87" s="34">
        <f t="shared" si="10"/>
        <v>0</v>
      </c>
      <c r="TB87" s="1"/>
      <c r="TC87" s="1"/>
      <c r="TD87" s="1"/>
    </row>
    <row r="88" spans="2:524" s="66" customFormat="1" ht="26.1" customHeight="1" x14ac:dyDescent="0.25">
      <c r="B88" s="67" t="s">
        <v>128</v>
      </c>
      <c r="C88" s="68"/>
      <c r="D88" s="69" t="s">
        <v>56</v>
      </c>
      <c r="E88" s="59" t="s">
        <v>129</v>
      </c>
      <c r="F88" s="70" t="s">
        <v>24</v>
      </c>
      <c r="G88" s="37">
        <v>24</v>
      </c>
      <c r="H88" s="37"/>
      <c r="I88" s="38">
        <f t="shared" si="11"/>
        <v>0</v>
      </c>
      <c r="J88" s="71">
        <f t="shared" si="10"/>
        <v>0</v>
      </c>
    </row>
    <row r="89" spans="2:524" ht="21" customHeight="1" x14ac:dyDescent="0.25">
      <c r="B89" s="27" t="s">
        <v>130</v>
      </c>
      <c r="C89" s="36" t="s">
        <v>131</v>
      </c>
      <c r="D89" s="29"/>
      <c r="E89" s="30" t="s">
        <v>169</v>
      </c>
      <c r="F89" s="35" t="s">
        <v>24</v>
      </c>
      <c r="G89" s="37">
        <v>6</v>
      </c>
      <c r="H89" s="41"/>
      <c r="I89" s="38">
        <f t="shared" si="11"/>
        <v>0</v>
      </c>
      <c r="J89" s="34">
        <f t="shared" si="10"/>
        <v>0</v>
      </c>
      <c r="TB89" s="1"/>
      <c r="TC89" s="1"/>
      <c r="TD89" s="1"/>
    </row>
    <row r="90" spans="2:524" ht="21" customHeight="1" x14ac:dyDescent="0.25">
      <c r="B90" s="27" t="s">
        <v>132</v>
      </c>
      <c r="C90" s="36" t="s">
        <v>133</v>
      </c>
      <c r="D90" s="29"/>
      <c r="E90" s="30" t="s">
        <v>146</v>
      </c>
      <c r="F90" s="35" t="s">
        <v>24</v>
      </c>
      <c r="G90" s="37">
        <v>1</v>
      </c>
      <c r="H90" s="37"/>
      <c r="I90" s="38">
        <f t="shared" si="11"/>
        <v>0</v>
      </c>
      <c r="J90" s="34">
        <f t="shared" si="10"/>
        <v>0</v>
      </c>
      <c r="TB90" s="1"/>
      <c r="TC90" s="1"/>
      <c r="TD90" s="1"/>
    </row>
    <row r="91" spans="2:524" ht="21" hidden="1" customHeight="1" x14ac:dyDescent="0.25">
      <c r="B91" s="27" t="s">
        <v>134</v>
      </c>
      <c r="C91" s="36"/>
      <c r="D91" s="29" t="s">
        <v>56</v>
      </c>
      <c r="E91" s="30" t="e">
        <f>IF(#REF!=#REF!,#REF!,IF(#REF!=#REF!,#REF!,IF(#REF!=#REF!,#REF!,IF(#REF!=#REF!,#REF!,IF(#REF!=#REF!,#REF!,IF(#REF!=#REF!,#REF!))))))</f>
        <v>#REF!</v>
      </c>
      <c r="F91" s="35" t="e">
        <f>IF(#REF!=#REF!,#REF!,IF(#REF!=#REF!,#REF!,IF(#REF!=#REF!,#REF!,IF(#REF!=#REF!,#REF!,IF(#REF!=#REF!,#REF!,IF(#REF!=#REF!,#REF!))))))</f>
        <v>#REF!</v>
      </c>
      <c r="G91" s="37"/>
      <c r="H91" s="41">
        <v>50</v>
      </c>
      <c r="I91" s="38">
        <f t="shared" si="11"/>
        <v>62.5</v>
      </c>
      <c r="J91" s="34">
        <f t="shared" si="10"/>
        <v>0</v>
      </c>
      <c r="TB91" s="1"/>
      <c r="TC91" s="1"/>
      <c r="TD91" s="1"/>
    </row>
    <row r="92" spans="2:524" s="1" customFormat="1" ht="21" hidden="1" customHeight="1" x14ac:dyDescent="0.25">
      <c r="B92" s="27" t="s">
        <v>135</v>
      </c>
      <c r="C92" s="36" t="e">
        <f>IF(#REF!=#REF!,#REF!,IF(#REF!=#REF!,#REF!,IF(#REF!=#REF!,#REF!,IF(#REF!=#REF!,#REF!,IF(#REF!=#REF!,#REF!,IF(#REF!=#REF!,#REF!))))))</f>
        <v>#REF!</v>
      </c>
      <c r="D92" s="29"/>
      <c r="E92" s="30" t="e">
        <f>IF(#REF!=#REF!,#REF!,IF(#REF!=#REF!,#REF!,IF(#REF!=#REF!,#REF!,IF(#REF!=#REF!,#REF!,IF(#REF!=#REF!,#REF!,IF(#REF!=#REF!,#REF!))))))</f>
        <v>#REF!</v>
      </c>
      <c r="F92" s="35" t="e">
        <f>IF(#REF!=#REF!,#REF!,IF(#REF!=#REF!,#REF!,IF(#REF!=#REF!,#REF!,IF(#REF!=#REF!,#REF!,IF(#REF!=#REF!,#REF!,IF(#REF!=#REF!,#REF!))))))</f>
        <v>#REF!</v>
      </c>
      <c r="G92" s="37"/>
      <c r="H92" s="37"/>
      <c r="I92" s="38">
        <f t="shared" si="11"/>
        <v>0</v>
      </c>
      <c r="J92" s="34">
        <f t="shared" si="10"/>
        <v>0</v>
      </c>
    </row>
    <row r="93" spans="2:524" ht="21" hidden="1" customHeight="1" x14ac:dyDescent="0.25">
      <c r="B93" s="27" t="s">
        <v>136</v>
      </c>
      <c r="C93" s="36" t="e">
        <f>IF(#REF!=#REF!,#REF!,IF(#REF!=#REF!,#REF!,IF(#REF!=#REF!,#REF!,IF(#REF!=#REF!,#REF!,IF(#REF!=#REF!,#REF!,IF(#REF!=#REF!,#REF!))))))</f>
        <v>#REF!</v>
      </c>
      <c r="D93" s="29"/>
      <c r="E93" s="30" t="e">
        <f>IF(#REF!=#REF!,#REF!,IF(#REF!=#REF!,#REF!,IF(#REF!=#REF!,#REF!,IF(#REF!=#REF!,#REF!,IF(#REF!=#REF!,#REF!,IF(#REF!=#REF!,#REF!))))))</f>
        <v>#REF!</v>
      </c>
      <c r="F93" s="35" t="e">
        <f>IF(#REF!=#REF!,#REF!,IF(#REF!=#REF!,#REF!,IF(#REF!=#REF!,#REF!,IF(#REF!=#REF!,#REF!,IF(#REF!=#REF!,#REF!,IF(#REF!=#REF!,#REF!))))))</f>
        <v>#REF!</v>
      </c>
      <c r="G93" s="37"/>
      <c r="H93" s="37"/>
      <c r="I93" s="38">
        <f t="shared" si="11"/>
        <v>0</v>
      </c>
      <c r="J93" s="43">
        <f t="shared" si="10"/>
        <v>0</v>
      </c>
    </row>
    <row r="94" spans="2:524" ht="21" hidden="1" customHeight="1" x14ac:dyDescent="0.25">
      <c r="B94" s="27" t="s">
        <v>137</v>
      </c>
      <c r="C94" s="36" t="e">
        <f>IF(#REF!=#REF!,#REF!,IF(#REF!=#REF!,#REF!,IF(#REF!=#REF!,#REF!,IF(#REF!=#REF!,#REF!,IF(#REF!=#REF!,#REF!,IF(#REF!=#REF!,#REF!))))))</f>
        <v>#REF!</v>
      </c>
      <c r="D94" s="29"/>
      <c r="E94" s="30" t="e">
        <f>IF(#REF!=#REF!,#REF!,IF(#REF!=#REF!,#REF!,IF(#REF!=#REF!,#REF!,IF(#REF!=#REF!,#REF!,IF(#REF!=#REF!,#REF!,IF(#REF!=#REF!,#REF!))))))</f>
        <v>#REF!</v>
      </c>
      <c r="F94" s="35" t="e">
        <f>IF(#REF!=#REF!,#REF!,IF(#REF!=#REF!,#REF!,IF(#REF!=#REF!,#REF!,IF(#REF!=#REF!,#REF!,IF(#REF!=#REF!,#REF!,IF(#REF!=#REF!,#REF!))))))</f>
        <v>#REF!</v>
      </c>
      <c r="G94" s="37"/>
      <c r="H94" s="37"/>
      <c r="I94" s="38">
        <f t="shared" si="11"/>
        <v>0</v>
      </c>
      <c r="J94" s="43">
        <f t="shared" si="10"/>
        <v>0</v>
      </c>
    </row>
    <row r="95" spans="2:524" ht="21" hidden="1" customHeight="1" x14ac:dyDescent="0.25">
      <c r="B95" s="27" t="s">
        <v>138</v>
      </c>
      <c r="C95" s="36"/>
      <c r="D95" s="29" t="s">
        <v>56</v>
      </c>
      <c r="E95" s="30" t="e">
        <f>IF(#REF!=#REF!,#REF!,IF(#REF!=#REF!,#REF!,IF(#REF!=#REF!,#REF!,IF(#REF!=#REF!,#REF!,IF(#REF!=#REF!,#REF!,IF(#REF!=#REF!,#REF!))))))</f>
        <v>#REF!</v>
      </c>
      <c r="F95" s="35" t="e">
        <f>IF(#REF!=#REF!,#REF!,IF(#REF!=#REF!,#REF!,IF(#REF!=#REF!,#REF!,IF(#REF!=#REF!,#REF!,IF(#REF!=#REF!,#REF!,IF(#REF!=#REF!,#REF!))))))</f>
        <v>#REF!</v>
      </c>
      <c r="G95" s="37"/>
      <c r="H95" s="37"/>
      <c r="I95" s="38">
        <f t="shared" si="11"/>
        <v>0</v>
      </c>
      <c r="J95" s="34">
        <f t="shared" si="10"/>
        <v>0</v>
      </c>
    </row>
    <row r="96" spans="2:524" ht="21" hidden="1" customHeight="1" x14ac:dyDescent="0.25">
      <c r="B96" s="27" t="s">
        <v>139</v>
      </c>
      <c r="C96" s="36"/>
      <c r="D96" s="29" t="s">
        <v>56</v>
      </c>
      <c r="E96" s="30" t="e">
        <f>IF(#REF!=#REF!,#REF!,IF(#REF!=#REF!,#REF!,IF(#REF!=#REF!,#REF!,IF(#REF!=#REF!,#REF!,IF(#REF!=#REF!,#REF!,IF(#REF!=#REF!,#REF!))))))</f>
        <v>#REF!</v>
      </c>
      <c r="F96" s="35" t="e">
        <f>IF(#REF!=#REF!,#REF!,IF(#REF!=#REF!,#REF!,IF(#REF!=#REF!,#REF!,IF(#REF!=#REF!,#REF!,IF(#REF!=#REF!,#REF!,IF(#REF!=#REF!,#REF!))))))</f>
        <v>#REF!</v>
      </c>
      <c r="G96" s="37"/>
      <c r="H96" s="37"/>
      <c r="I96" s="38">
        <f t="shared" si="11"/>
        <v>0</v>
      </c>
      <c r="J96" s="34">
        <f t="shared" si="10"/>
        <v>0</v>
      </c>
    </row>
    <row r="97" spans="2:10" s="66" customFormat="1" ht="136.5" hidden="1" customHeight="1" x14ac:dyDescent="0.25">
      <c r="B97" s="27" t="s">
        <v>140</v>
      </c>
      <c r="C97" s="36"/>
      <c r="D97" s="29"/>
      <c r="E97" s="30" t="e">
        <f>IF(#REF!=#REF!,#REF!,IF(#REF!=#REF!,#REF!,IF(#REF!=#REF!,#REF!,IF(#REF!=#REF!,#REF!,IF(#REF!=#REF!,#REF!,IF(#REF!=#REF!,#REF!))))))</f>
        <v>#REF!</v>
      </c>
      <c r="F97" s="35" t="e">
        <f>IF(#REF!=#REF!,#REF!,IF(#REF!=#REF!,#REF!,IF(#REF!=#REF!,#REF!,IF(#REF!=#REF!,#REF!,IF(#REF!=#REF!,#REF!,IF(#REF!=#REF!,#REF!))))))</f>
        <v>#REF!</v>
      </c>
      <c r="G97" s="37"/>
      <c r="H97" s="37"/>
      <c r="I97" s="38">
        <f t="shared" si="11"/>
        <v>0</v>
      </c>
      <c r="J97" s="43">
        <f t="shared" si="10"/>
        <v>0</v>
      </c>
    </row>
    <row r="98" spans="2:10" s="1" customFormat="1" ht="21" hidden="1" customHeight="1" x14ac:dyDescent="0.25">
      <c r="B98" s="27" t="s">
        <v>141</v>
      </c>
      <c r="C98" s="36" t="e">
        <f>IF(#REF!=#REF!,#REF!,IF(#REF!=#REF!,#REF!,IF(#REF!=#REF!,#REF!,IF(#REF!=#REF!,#REF!,IF(#REF!=#REF!,#REF!,IF(#REF!=#REF!,#REF!))))))</f>
        <v>#REF!</v>
      </c>
      <c r="D98" s="29"/>
      <c r="E98" s="30" t="e">
        <f>IF(#REF!=#REF!,#REF!,IF(#REF!=#REF!,#REF!,IF(#REF!=#REF!,#REF!,IF(#REF!=#REF!,#REF!,IF(#REF!=#REF!,#REF!,IF(#REF!=#REF!,#REF!))))))</f>
        <v>#REF!</v>
      </c>
      <c r="F98" s="35" t="e">
        <f>IF(#REF!=#REF!,#REF!,IF(#REF!=#REF!,#REF!,IF(#REF!=#REF!,#REF!,IF(#REF!=#REF!,#REF!,IF(#REF!=#REF!,#REF!,IF(#REF!=#REF!,#REF!))))))</f>
        <v>#REF!</v>
      </c>
      <c r="G98" s="41"/>
      <c r="H98" s="41"/>
      <c r="I98" s="38">
        <f t="shared" si="11"/>
        <v>0</v>
      </c>
      <c r="J98" s="43">
        <f t="shared" si="10"/>
        <v>0</v>
      </c>
    </row>
    <row r="99" spans="2:10" s="1" customFormat="1" ht="37.35" hidden="1" customHeight="1" x14ac:dyDescent="0.25">
      <c r="B99" s="27" t="s">
        <v>142</v>
      </c>
      <c r="C99" s="36" t="e">
        <f>IF(#REF!=#REF!,#REF!,IF(#REF!=#REF!,#REF!,IF(#REF!=#REF!,#REF!,IF(#REF!=#REF!,#REF!,IF(#REF!=#REF!,#REF!,IF(#REF!=#REF!,#REF!))))))</f>
        <v>#REF!</v>
      </c>
      <c r="D99" s="29"/>
      <c r="E99" s="30" t="e">
        <f>IF(#REF!=#REF!,#REF!,IF(#REF!=#REF!,#REF!,IF(#REF!=#REF!,#REF!,IF(#REF!=#REF!,#REF!,IF(#REF!=#REF!,#REF!,IF(#REF!=#REF!,#REF!))))))</f>
        <v>#REF!</v>
      </c>
      <c r="F99" s="35" t="e">
        <f>IF(#REF!=#REF!,#REF!,IF(#REF!=#REF!,#REF!,IF(#REF!=#REF!,#REF!,IF(#REF!=#REF!,#REF!,IF(#REF!=#REF!,#REF!,IF(#REF!=#REF!,#REF!))))))</f>
        <v>#REF!</v>
      </c>
      <c r="G99" s="41"/>
      <c r="H99" s="41"/>
      <c r="I99" s="38">
        <f t="shared" si="11"/>
        <v>0</v>
      </c>
      <c r="J99" s="43">
        <f t="shared" si="10"/>
        <v>0</v>
      </c>
    </row>
    <row r="100" spans="2:10" s="1" customFormat="1" ht="120.75" hidden="1" customHeight="1" x14ac:dyDescent="0.25">
      <c r="B100" s="27"/>
      <c r="C100" s="36" t="e">
        <f>IF(#REF!=#REF!,#REF!,IF(#REF!=#REF!,#REF!,IF(#REF!=#REF!,#REF!,IF(#REF!=#REF!,#REF!,IF(#REF!=#REF!,#REF!,IF(#REF!=#REF!,#REF!))))))</f>
        <v>#REF!</v>
      </c>
      <c r="D100" s="29"/>
      <c r="E100" s="30" t="e">
        <f>IF(#REF!=#REF!,#REF!,IF(#REF!=#REF!,#REF!,IF(#REF!=#REF!,#REF!,IF(#REF!=#REF!,#REF!,IF(#REF!=#REF!,#REF!,IF(#REF!=#REF!,#REF!))))))</f>
        <v>#REF!</v>
      </c>
      <c r="F100" s="35" t="e">
        <f>IF(#REF!=#REF!,#REF!,IF(#REF!=#REF!,#REF!,IF(#REF!=#REF!,#REF!,IF(#REF!=#REF!,#REF!,IF(#REF!=#REF!,#REF!,IF(#REF!=#REF!,#REF!))))))</f>
        <v>#REF!</v>
      </c>
      <c r="G100" s="41"/>
      <c r="H100" s="41"/>
      <c r="I100" s="38">
        <f t="shared" si="11"/>
        <v>0</v>
      </c>
      <c r="J100" s="43">
        <f t="shared" si="10"/>
        <v>0</v>
      </c>
    </row>
    <row r="101" spans="2:10" ht="7.5" customHeight="1" x14ac:dyDescent="0.25">
      <c r="B101" s="27"/>
      <c r="C101" s="36"/>
      <c r="D101" s="29"/>
      <c r="E101" s="30"/>
      <c r="F101" s="31"/>
      <c r="G101" s="37"/>
      <c r="H101" s="37"/>
      <c r="I101" s="38"/>
      <c r="J101" s="34"/>
    </row>
    <row r="102" spans="2:10" ht="15" customHeight="1" x14ac:dyDescent="0.25">
      <c r="B102" s="27"/>
      <c r="C102" s="28"/>
      <c r="D102" s="29"/>
      <c r="E102" s="44" t="s">
        <v>20</v>
      </c>
      <c r="F102" s="45"/>
      <c r="G102" s="46"/>
      <c r="H102" s="46"/>
      <c r="I102" s="38"/>
      <c r="J102" s="48">
        <f>SUM(J84:J90)</f>
        <v>0</v>
      </c>
    </row>
    <row r="103" spans="2:10" ht="5.25" customHeight="1" x14ac:dyDescent="0.25">
      <c r="B103" s="27"/>
      <c r="C103" s="28"/>
      <c r="D103" s="29"/>
      <c r="E103" s="30"/>
      <c r="F103" s="31"/>
      <c r="G103" s="32"/>
      <c r="H103" s="32"/>
      <c r="I103" s="38"/>
      <c r="J103" s="34"/>
    </row>
    <row r="104" spans="2:10" x14ac:dyDescent="0.25">
      <c r="B104" s="72"/>
      <c r="C104" s="73"/>
      <c r="D104" s="74"/>
      <c r="E104" s="75"/>
      <c r="F104" s="76"/>
      <c r="G104" s="77"/>
      <c r="H104" s="77"/>
      <c r="I104" s="38"/>
      <c r="J104" s="78"/>
    </row>
    <row r="105" spans="2:10" x14ac:dyDescent="0.25">
      <c r="B105" s="79"/>
      <c r="C105" s="80"/>
      <c r="D105" s="81"/>
      <c r="E105" s="82" t="s">
        <v>143</v>
      </c>
      <c r="F105" s="83"/>
      <c r="G105" s="84"/>
      <c r="H105" s="84"/>
      <c r="I105" s="85"/>
      <c r="J105" s="86">
        <f>J14+J33+J52+J64+J71+J80+J102</f>
        <v>0</v>
      </c>
    </row>
  </sheetData>
  <mergeCells count="7">
    <mergeCell ref="B2:J2"/>
    <mergeCell ref="B6:B7"/>
    <mergeCell ref="C6:D7"/>
    <mergeCell ref="E6:E7"/>
    <mergeCell ref="F6:F7"/>
    <mergeCell ref="G6:G7"/>
    <mergeCell ref="J6:J7"/>
  </mergeCells>
  <printOptions horizontalCentered="1"/>
  <pageMargins left="0.39374999999999999" right="0.39374999999999999" top="0.59097222222222201" bottom="0.59097222222222201" header="0.27569444444444402" footer="0.27569444444444402"/>
  <pageSetup paperSize="9" scale="64" fitToHeight="2" orientation="landscape" horizontalDpi="300" verticalDpi="300" r:id="rId1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17/03/2026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2218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241</cp:revision>
  <cp:lastPrinted>2026-03-17T20:51:59Z</cp:lastPrinted>
  <dcterms:created xsi:type="dcterms:W3CDTF">2019-06-19T13:09:54Z</dcterms:created>
  <dcterms:modified xsi:type="dcterms:W3CDTF">2026-04-24T12:21:03Z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